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388"/>
  </bookViews>
  <sheets>
    <sheet name="прил.7 " sheetId="65" r:id="rId1"/>
  </sheets>
  <definedNames>
    <definedName name="_xlnm.Print_Titles" localSheetId="0">'прил.7 '!$9:$14</definedName>
    <definedName name="_xlnm.Print_Area" localSheetId="0">'прил.7 '!$A$1:$BJ$108</definedName>
  </definedNames>
  <calcPr calcId="162913"/>
</workbook>
</file>

<file path=xl/calcChain.xml><?xml version="1.0" encoding="utf-8"?>
<calcChain xmlns="http://schemas.openxmlformats.org/spreadsheetml/2006/main">
  <c r="AS16" i="65" l="1"/>
  <c r="AT16" i="65"/>
  <c r="AS33" i="65"/>
  <c r="AT33" i="65"/>
  <c r="AS73" i="65"/>
  <c r="AT73" i="65"/>
  <c r="AS83" i="65"/>
  <c r="AT86" i="65"/>
  <c r="AS88" i="65"/>
  <c r="AT88" i="65"/>
  <c r="AS103" i="65"/>
  <c r="AT15" i="65" l="1"/>
  <c r="AS15" i="65"/>
  <c r="AS108" i="65" s="1"/>
  <c r="AV94" i="65"/>
  <c r="AV95" i="65"/>
  <c r="AV96" i="65"/>
  <c r="AV97" i="65"/>
  <c r="AV98" i="65"/>
  <c r="AV99" i="65"/>
  <c r="E99" i="65" s="1"/>
  <c r="AV100" i="65"/>
  <c r="F99" i="65" l="1"/>
  <c r="BE91" i="65"/>
  <c r="BJ91" i="65" s="1"/>
  <c r="AX91" i="65"/>
  <c r="BC91" i="65" s="1"/>
  <c r="AQ91" i="65"/>
  <c r="AV91" i="65" s="1"/>
  <c r="AK91" i="65"/>
  <c r="AJ91" i="65" s="1"/>
  <c r="AO91" i="65" s="1"/>
  <c r="AC91" i="65"/>
  <c r="AH91" i="65" s="1"/>
  <c r="V91" i="65"/>
  <c r="AA91" i="65" s="1"/>
  <c r="BE90" i="65"/>
  <c r="BJ90" i="65" s="1"/>
  <c r="AX90" i="65"/>
  <c r="BC90" i="65" s="1"/>
  <c r="AC90" i="65"/>
  <c r="AH90" i="65" s="1"/>
  <c r="BE89" i="65"/>
  <c r="BJ89" i="65" s="1"/>
  <c r="AX89" i="65"/>
  <c r="BC89" i="65" s="1"/>
  <c r="AQ89" i="65"/>
  <c r="AV89" i="65" s="1"/>
  <c r="AJ89" i="65"/>
  <c r="AO89" i="65" s="1"/>
  <c r="AC89" i="65"/>
  <c r="AH89" i="65" s="1"/>
  <c r="W89" i="65"/>
  <c r="W88" i="65" s="1"/>
  <c r="BI88" i="65"/>
  <c r="BH88" i="65"/>
  <c r="BG88" i="65"/>
  <c r="BF88" i="65"/>
  <c r="BD88" i="65"/>
  <c r="BB88" i="65"/>
  <c r="BA88" i="65"/>
  <c r="AZ88" i="65"/>
  <c r="AY88" i="65"/>
  <c r="AW88" i="65"/>
  <c r="AU88" i="65"/>
  <c r="AR88" i="65"/>
  <c r="AQ88" i="65" s="1"/>
  <c r="AV88" i="65" s="1"/>
  <c r="AP88" i="65"/>
  <c r="AN88" i="65"/>
  <c r="AM88" i="65"/>
  <c r="AL88" i="65"/>
  <c r="AI88" i="65"/>
  <c r="AG88" i="65"/>
  <c r="AF88" i="65"/>
  <c r="AE88" i="65"/>
  <c r="AD88" i="65"/>
  <c r="AB88" i="65"/>
  <c r="Z88" i="65"/>
  <c r="Y88" i="65"/>
  <c r="X88" i="65"/>
  <c r="U88" i="65"/>
  <c r="BE87" i="65"/>
  <c r="BJ87" i="65" s="1"/>
  <c r="AX87" i="65"/>
  <c r="BC87" i="65" s="1"/>
  <c r="AQ87" i="65"/>
  <c r="AV87" i="65" s="1"/>
  <c r="AJ87" i="65"/>
  <c r="AO87" i="65" s="1"/>
  <c r="AC87" i="65"/>
  <c r="AH87" i="65" s="1"/>
  <c r="W87" i="65"/>
  <c r="V87" i="65" s="1"/>
  <c r="AA87" i="65" s="1"/>
  <c r="BI86" i="65"/>
  <c r="BH86" i="65"/>
  <c r="BE86" i="65"/>
  <c r="BD86" i="65"/>
  <c r="BB86" i="65"/>
  <c r="BA86" i="65"/>
  <c r="AX86" i="65"/>
  <c r="AW86" i="65"/>
  <c r="AU86" i="65"/>
  <c r="AQ86" i="65"/>
  <c r="AP86" i="65"/>
  <c r="AN86" i="65"/>
  <c r="AM86" i="65"/>
  <c r="AK86" i="65"/>
  <c r="AJ86" i="65" s="1"/>
  <c r="AG86" i="65"/>
  <c r="AF86" i="65"/>
  <c r="AC86" i="65"/>
  <c r="AB86" i="65"/>
  <c r="Z86" i="65"/>
  <c r="Y86" i="65"/>
  <c r="U86" i="65"/>
  <c r="AV82" i="65"/>
  <c r="AO82" i="65"/>
  <c r="BJ81" i="65"/>
  <c r="BC81" i="65"/>
  <c r="AO81" i="65"/>
  <c r="AH81" i="65"/>
  <c r="AA81" i="65"/>
  <c r="BJ80" i="65"/>
  <c r="BC80" i="65"/>
  <c r="AO80" i="65"/>
  <c r="AH80" i="65"/>
  <c r="AA80" i="65"/>
  <c r="BJ79" i="65"/>
  <c r="BC79" i="65"/>
  <c r="AO79" i="65"/>
  <c r="AH79" i="65"/>
  <c r="AA79" i="65"/>
  <c r="BJ78" i="65"/>
  <c r="BC78" i="65"/>
  <c r="AO78" i="65"/>
  <c r="AH78" i="65"/>
  <c r="AA78" i="65"/>
  <c r="BJ77" i="65"/>
  <c r="BC77" i="65"/>
  <c r="AV77" i="65"/>
  <c r="AO77" i="65"/>
  <c r="AH77" i="65"/>
  <c r="AA77" i="65"/>
  <c r="BJ76" i="65"/>
  <c r="BC76" i="65"/>
  <c r="AV76" i="65"/>
  <c r="AO76" i="65"/>
  <c r="AH76" i="65"/>
  <c r="AA76" i="65"/>
  <c r="BJ75" i="65"/>
  <c r="BC75" i="65"/>
  <c r="AV75" i="65"/>
  <c r="AO75" i="65"/>
  <c r="AH75" i="65"/>
  <c r="AA75" i="65"/>
  <c r="BJ74" i="65"/>
  <c r="BC74" i="65"/>
  <c r="AV74" i="65"/>
  <c r="AO74" i="65"/>
  <c r="AH74" i="65"/>
  <c r="AA74" i="65"/>
  <c r="BI73" i="65"/>
  <c r="BH73" i="65"/>
  <c r="BG73" i="65"/>
  <c r="BB73" i="65"/>
  <c r="BA73" i="65"/>
  <c r="AZ73" i="65"/>
  <c r="AU73" i="65"/>
  <c r="AP73" i="65"/>
  <c r="AN73" i="65"/>
  <c r="AM73" i="65"/>
  <c r="AL73" i="65"/>
  <c r="AI73" i="65"/>
  <c r="AG73" i="65"/>
  <c r="AF73" i="65"/>
  <c r="AE73" i="65"/>
  <c r="AB73" i="65"/>
  <c r="Z73" i="65"/>
  <c r="Y73" i="65"/>
  <c r="X73" i="65"/>
  <c r="U73" i="65"/>
  <c r="BE72" i="65"/>
  <c r="BJ72" i="65" s="1"/>
  <c r="BE69" i="65"/>
  <c r="BJ69" i="65" s="1"/>
  <c r="BE68" i="65"/>
  <c r="BJ68" i="65" s="1"/>
  <c r="BE67" i="65"/>
  <c r="BJ67" i="65" s="1"/>
  <c r="BE66" i="65"/>
  <c r="BJ66" i="65" s="1"/>
  <c r="BE65" i="65"/>
  <c r="BJ65" i="65" s="1"/>
  <c r="BE64" i="65"/>
  <c r="BJ64" i="65" s="1"/>
  <c r="BE63" i="65"/>
  <c r="BJ63" i="65" s="1"/>
  <c r="BE61" i="65"/>
  <c r="BJ61" i="65" s="1"/>
  <c r="BE60" i="65"/>
  <c r="BJ60" i="65" s="1"/>
  <c r="BE52" i="65"/>
  <c r="BJ52" i="65" s="1"/>
  <c r="BE51" i="65"/>
  <c r="BJ51" i="65" s="1"/>
  <c r="BE45" i="65"/>
  <c r="BJ45" i="65" s="1"/>
  <c r="BE34" i="65"/>
  <c r="BJ34" i="65" s="1"/>
  <c r="BI33" i="65"/>
  <c r="BH33" i="65"/>
  <c r="BG33" i="65"/>
  <c r="BE33" i="65" s="1"/>
  <c r="BD33" i="65"/>
  <c r="AX72" i="65"/>
  <c r="BC72" i="65" s="1"/>
  <c r="AX69" i="65"/>
  <c r="BC69" i="65" s="1"/>
  <c r="AX68" i="65"/>
  <c r="BC68" i="65" s="1"/>
  <c r="AX67" i="65"/>
  <c r="BC67" i="65" s="1"/>
  <c r="AX66" i="65"/>
  <c r="BC66" i="65" s="1"/>
  <c r="AX65" i="65"/>
  <c r="BC65" i="65" s="1"/>
  <c r="AX64" i="65"/>
  <c r="BC64" i="65" s="1"/>
  <c r="AX63" i="65"/>
  <c r="BC63" i="65" s="1"/>
  <c r="AX61" i="65"/>
  <c r="BC61" i="65" s="1"/>
  <c r="AX60" i="65"/>
  <c r="BC60" i="65" s="1"/>
  <c r="AX52" i="65"/>
  <c r="BC52" i="65" s="1"/>
  <c r="AX51" i="65"/>
  <c r="BC51" i="65" s="1"/>
  <c r="AX45" i="65"/>
  <c r="BC45" i="65" s="1"/>
  <c r="AX34" i="65"/>
  <c r="BC34" i="65" s="1"/>
  <c r="BB33" i="65"/>
  <c r="BA33" i="65"/>
  <c r="AZ33" i="65"/>
  <c r="AX33" i="65" s="1"/>
  <c r="AW33" i="65"/>
  <c r="AQ72" i="65"/>
  <c r="AV72" i="65" s="1"/>
  <c r="AQ69" i="65"/>
  <c r="AV69" i="65" s="1"/>
  <c r="AQ68" i="65"/>
  <c r="AV68" i="65" s="1"/>
  <c r="AQ67" i="65"/>
  <c r="AV67" i="65" s="1"/>
  <c r="AQ66" i="65"/>
  <c r="AV66" i="65" s="1"/>
  <c r="AQ65" i="65"/>
  <c r="AV65" i="65" s="1"/>
  <c r="AQ64" i="65"/>
  <c r="AV64" i="65" s="1"/>
  <c r="AQ63" i="65"/>
  <c r="AV63" i="65" s="1"/>
  <c r="AQ61" i="65"/>
  <c r="AV61" i="65" s="1"/>
  <c r="AQ60" i="65"/>
  <c r="AV60" i="65" s="1"/>
  <c r="AQ52" i="65"/>
  <c r="AV52" i="65" s="1"/>
  <c r="AQ51" i="65"/>
  <c r="AV51" i="65" s="1"/>
  <c r="AQ45" i="65"/>
  <c r="AV45" i="65" s="1"/>
  <c r="AQ34" i="65"/>
  <c r="AV34" i="65" s="1"/>
  <c r="AU33" i="65"/>
  <c r="AQ33" i="65"/>
  <c r="AP33" i="65"/>
  <c r="BE32" i="65"/>
  <c r="BJ32" i="65" s="1"/>
  <c r="BE31" i="65"/>
  <c r="BJ31" i="65" s="1"/>
  <c r="BE30" i="65"/>
  <c r="BJ30" i="65" s="1"/>
  <c r="BE29" i="65"/>
  <c r="BJ29" i="65" s="1"/>
  <c r="BE28" i="65"/>
  <c r="BJ28" i="65" s="1"/>
  <c r="BE24" i="65"/>
  <c r="BJ24" i="65" s="1"/>
  <c r="BE22" i="65"/>
  <c r="BJ22" i="65" s="1"/>
  <c r="BE21" i="65"/>
  <c r="BJ21" i="65" s="1"/>
  <c r="BE20" i="65"/>
  <c r="BJ20" i="65" s="1"/>
  <c r="BE17" i="65"/>
  <c r="BJ17" i="65" s="1"/>
  <c r="BI16" i="65"/>
  <c r="BH16" i="65"/>
  <c r="BG16" i="65"/>
  <c r="BF16" i="65"/>
  <c r="BE16" i="65" s="1"/>
  <c r="BD16" i="65"/>
  <c r="AX32" i="65"/>
  <c r="BC32" i="65" s="1"/>
  <c r="AX31" i="65"/>
  <c r="BC31" i="65" s="1"/>
  <c r="AX30" i="65"/>
  <c r="BC30" i="65" s="1"/>
  <c r="AX29" i="65"/>
  <c r="BC29" i="65" s="1"/>
  <c r="AX28" i="65"/>
  <c r="BC28" i="65" s="1"/>
  <c r="AX24" i="65"/>
  <c r="BC24" i="65" s="1"/>
  <c r="AX22" i="65"/>
  <c r="BC22" i="65" s="1"/>
  <c r="AX21" i="65"/>
  <c r="BC21" i="65" s="1"/>
  <c r="AX20" i="65"/>
  <c r="BC20" i="65" s="1"/>
  <c r="AX17" i="65"/>
  <c r="BC17" i="65" s="1"/>
  <c r="BB16" i="65"/>
  <c r="BA16" i="65"/>
  <c r="AZ16" i="65"/>
  <c r="AY16" i="65"/>
  <c r="AW16" i="65"/>
  <c r="AQ32" i="65"/>
  <c r="AV32" i="65" s="1"/>
  <c r="AQ31" i="65"/>
  <c r="AV31" i="65" s="1"/>
  <c r="AQ30" i="65"/>
  <c r="AV30" i="65" s="1"/>
  <c r="AQ29" i="65"/>
  <c r="AV29" i="65" s="1"/>
  <c r="AQ28" i="65"/>
  <c r="AV28" i="65" s="1"/>
  <c r="AQ24" i="65"/>
  <c r="AV24" i="65" s="1"/>
  <c r="AQ22" i="65"/>
  <c r="AV22" i="65" s="1"/>
  <c r="AQ21" i="65"/>
  <c r="AV21" i="65" s="1"/>
  <c r="AQ20" i="65"/>
  <c r="AV20" i="65" s="1"/>
  <c r="AQ17" i="65"/>
  <c r="AV17" i="65" s="1"/>
  <c r="AU16" i="65"/>
  <c r="AR16" i="65"/>
  <c r="AP16" i="65"/>
  <c r="BJ73" i="65" l="1"/>
  <c r="V88" i="65"/>
  <c r="AC88" i="65"/>
  <c r="AH88" i="65" s="1"/>
  <c r="AO86" i="65"/>
  <c r="E77" i="65"/>
  <c r="F79" i="65"/>
  <c r="E80" i="65"/>
  <c r="W86" i="65"/>
  <c r="V86" i="65" s="1"/>
  <c r="AA86" i="65" s="1"/>
  <c r="AV33" i="65"/>
  <c r="E74" i="65"/>
  <c r="BE88" i="65"/>
  <c r="BJ88" i="65" s="1"/>
  <c r="BJ16" i="65"/>
  <c r="BC33" i="65"/>
  <c r="BC73" i="65"/>
  <c r="F76" i="65"/>
  <c r="E78" i="65"/>
  <c r="F82" i="65"/>
  <c r="AQ16" i="65"/>
  <c r="AV16" i="65" s="1"/>
  <c r="E75" i="65"/>
  <c r="AH86" i="65"/>
  <c r="AV86" i="65"/>
  <c r="BC86" i="65"/>
  <c r="V89" i="65"/>
  <c r="AA89" i="65" s="1"/>
  <c r="F89" i="65" s="1"/>
  <c r="BJ86" i="65"/>
  <c r="E90" i="65"/>
  <c r="AX88" i="65"/>
  <c r="BC88" i="65" s="1"/>
  <c r="E89" i="65"/>
  <c r="F91" i="65"/>
  <c r="E91" i="65"/>
  <c r="AA88" i="65"/>
  <c r="AK88" i="65"/>
  <c r="AJ88" i="65" s="1"/>
  <c r="AO88" i="65" s="1"/>
  <c r="F87" i="65"/>
  <c r="E87" i="65"/>
  <c r="AA73" i="65"/>
  <c r="AH73" i="65"/>
  <c r="AO73" i="65"/>
  <c r="AV73" i="65"/>
  <c r="F75" i="65"/>
  <c r="E76" i="65"/>
  <c r="E79" i="65"/>
  <c r="F81" i="65"/>
  <c r="E82" i="65"/>
  <c r="F74" i="65"/>
  <c r="F78" i="65"/>
  <c r="F77" i="65"/>
  <c r="F80" i="65"/>
  <c r="E81" i="65"/>
  <c r="BJ33" i="65"/>
  <c r="AX16" i="65"/>
  <c r="BC16" i="65" s="1"/>
  <c r="E86" i="65" l="1"/>
  <c r="F86" i="65"/>
  <c r="E73" i="65"/>
  <c r="F73" i="65"/>
  <c r="F88" i="65"/>
  <c r="E88" i="65"/>
  <c r="BG103" i="65" l="1"/>
  <c r="AZ103" i="65"/>
  <c r="AM107" i="65"/>
  <c r="BA107" i="65" s="1"/>
  <c r="BA103" i="65" s="1"/>
  <c r="AI107" i="65"/>
  <c r="AI103" i="65" s="1"/>
  <c r="AN106" i="65"/>
  <c r="AO106" i="65" s="1"/>
  <c r="AN105" i="65"/>
  <c r="AO105" i="65" s="1"/>
  <c r="AN104" i="65"/>
  <c r="BB104" i="65" s="1"/>
  <c r="AL103" i="65"/>
  <c r="AM103" i="65" l="1"/>
  <c r="AW107" i="65"/>
  <c r="AW103" i="65" s="1"/>
  <c r="AO107" i="65"/>
  <c r="BB105" i="65"/>
  <c r="BC105" i="65" s="1"/>
  <c r="AN103" i="65"/>
  <c r="AO103" i="65" s="1"/>
  <c r="BB106" i="65"/>
  <c r="BC106" i="65" s="1"/>
  <c r="BC104" i="65"/>
  <c r="AO104" i="65"/>
  <c r="BC107" i="65" l="1"/>
  <c r="BB103" i="65"/>
  <c r="BC103" i="65" s="1"/>
  <c r="AW92" i="65"/>
  <c r="AP92" i="65"/>
  <c r="AV92" i="65" s="1"/>
  <c r="AV102" i="65"/>
  <c r="E102" i="65" s="1"/>
  <c r="AI92" i="65"/>
  <c r="AO92" i="65" s="1"/>
  <c r="F102" i="65" l="1"/>
  <c r="E62" i="65"/>
  <c r="E59" i="65"/>
  <c r="E58" i="65"/>
  <c r="E36" i="65"/>
  <c r="E35" i="65"/>
  <c r="E27" i="65"/>
  <c r="E26" i="65"/>
  <c r="E25" i="65"/>
  <c r="E23" i="65"/>
  <c r="E19" i="65"/>
  <c r="E18" i="65"/>
  <c r="BJ94" i="65"/>
  <c r="BJ93" i="65"/>
  <c r="BJ85" i="65"/>
  <c r="BE84" i="65"/>
  <c r="BJ84" i="65" s="1"/>
  <c r="BG83" i="65"/>
  <c r="BG15" i="65" s="1"/>
  <c r="BF83" i="65"/>
  <c r="BD83" i="65"/>
  <c r="BD15" i="65" s="1"/>
  <c r="BI15" i="65"/>
  <c r="BH15" i="65"/>
  <c r="BE83" i="65" l="1"/>
  <c r="BJ83" i="65" s="1"/>
  <c r="BF15" i="65"/>
  <c r="BE15" i="65" s="1"/>
  <c r="BJ15" i="65" s="1"/>
  <c r="BG108" i="65"/>
  <c r="BE108" i="65" l="1"/>
  <c r="BF108" i="65"/>
  <c r="AQ84" i="65"/>
  <c r="AV84" i="65" s="1"/>
  <c r="AQ85" i="65"/>
  <c r="AV101" i="65" l="1"/>
  <c r="E98" i="65" l="1"/>
  <c r="E97" i="65"/>
  <c r="AO101" i="65"/>
  <c r="F101" i="65" l="1"/>
  <c r="E101" i="65"/>
  <c r="AK16" i="65" l="1"/>
  <c r="T97" i="65" l="1"/>
  <c r="F97" i="65" s="1"/>
  <c r="N98" i="65"/>
  <c r="T98" i="65" s="1"/>
  <c r="F98" i="65" s="1"/>
  <c r="AX85" i="65" l="1"/>
  <c r="BC85" i="65" s="1"/>
  <c r="AV85" i="65"/>
  <c r="AJ85" i="65"/>
  <c r="AO85" i="65" s="1"/>
  <c r="AC85" i="65"/>
  <c r="AH85" i="65" s="1"/>
  <c r="V85" i="65"/>
  <c r="AA85" i="65" s="1"/>
  <c r="AX84" i="65"/>
  <c r="BC84" i="65" s="1"/>
  <c r="AJ84" i="65"/>
  <c r="AO84" i="65" s="1"/>
  <c r="AC84" i="65"/>
  <c r="AH84" i="65" s="1"/>
  <c r="W84" i="65"/>
  <c r="V84" i="65" s="1"/>
  <c r="AA84" i="65" s="1"/>
  <c r="AZ83" i="65"/>
  <c r="AZ15" i="65" s="1"/>
  <c r="AY83" i="65"/>
  <c r="AY15" i="65" s="1"/>
  <c r="AW83" i="65"/>
  <c r="AW15" i="65" s="1"/>
  <c r="AR83" i="65"/>
  <c r="AR15" i="65" s="1"/>
  <c r="AP83" i="65"/>
  <c r="AP15" i="65" s="1"/>
  <c r="AL83" i="65"/>
  <c r="AK83" i="65"/>
  <c r="AI83" i="65"/>
  <c r="AF83" i="65"/>
  <c r="AE83" i="65"/>
  <c r="AD83" i="65"/>
  <c r="AB83" i="65"/>
  <c r="Y83" i="65"/>
  <c r="X83" i="65"/>
  <c r="U83" i="65"/>
  <c r="BB15" i="65"/>
  <c r="BA15" i="65"/>
  <c r="AU15" i="65"/>
  <c r="AJ72" i="65"/>
  <c r="AO72" i="65" s="1"/>
  <c r="AC72" i="65"/>
  <c r="AH72" i="65" s="1"/>
  <c r="V72" i="65"/>
  <c r="AA72" i="65" s="1"/>
  <c r="AJ71" i="65"/>
  <c r="AO71" i="65" s="1"/>
  <c r="AC71" i="65"/>
  <c r="AH71" i="65" s="1"/>
  <c r="F70" i="65"/>
  <c r="AJ69" i="65"/>
  <c r="AO69" i="65" s="1"/>
  <c r="AC69" i="65"/>
  <c r="AH69" i="65" s="1"/>
  <c r="AJ68" i="65"/>
  <c r="AO68" i="65" s="1"/>
  <c r="AC68" i="65"/>
  <c r="AH68" i="65" s="1"/>
  <c r="AJ67" i="65"/>
  <c r="AO67" i="65" s="1"/>
  <c r="AC67" i="65"/>
  <c r="AH67" i="65" s="1"/>
  <c r="AJ66" i="65"/>
  <c r="AO66" i="65" s="1"/>
  <c r="AC66" i="65"/>
  <c r="AH66" i="65" s="1"/>
  <c r="AJ65" i="65"/>
  <c r="AO65" i="65" s="1"/>
  <c r="AC65" i="65"/>
  <c r="AH65" i="65" s="1"/>
  <c r="AJ64" i="65"/>
  <c r="AO64" i="65" s="1"/>
  <c r="AC64" i="65"/>
  <c r="AH64" i="65" s="1"/>
  <c r="AJ63" i="65"/>
  <c r="AO63" i="65" s="1"/>
  <c r="AH63" i="65"/>
  <c r="F62" i="65"/>
  <c r="AJ61" i="65"/>
  <c r="AO61" i="65" s="1"/>
  <c r="AC61" i="65"/>
  <c r="AH61" i="65" s="1"/>
  <c r="AJ60" i="65"/>
  <c r="AO60" i="65" s="1"/>
  <c r="E60" i="65" s="1"/>
  <c r="AD60" i="65"/>
  <c r="AC60" i="65" s="1"/>
  <c r="AH60" i="65" s="1"/>
  <c r="F59" i="65"/>
  <c r="F58" i="65"/>
  <c r="AC57" i="65"/>
  <c r="AH57" i="65" s="1"/>
  <c r="F57" i="65" s="1"/>
  <c r="F56" i="65"/>
  <c r="AA55" i="65"/>
  <c r="F55" i="65" s="1"/>
  <c r="V54" i="65"/>
  <c r="AA54" i="65" s="1"/>
  <c r="F54" i="65" s="1"/>
  <c r="V53" i="65"/>
  <c r="AA53" i="65" s="1"/>
  <c r="F53" i="65" s="1"/>
  <c r="AJ52" i="65"/>
  <c r="AO52" i="65" s="1"/>
  <c r="AC52" i="65"/>
  <c r="AH52" i="65" s="1"/>
  <c r="W52" i="65"/>
  <c r="V52" i="65" s="1"/>
  <c r="AA52" i="65" s="1"/>
  <c r="AJ51" i="65"/>
  <c r="AO51" i="65" s="1"/>
  <c r="AC51" i="65"/>
  <c r="AH51" i="65" s="1"/>
  <c r="V51" i="65"/>
  <c r="AA51" i="65" s="1"/>
  <c r="F50" i="65"/>
  <c r="F49" i="65"/>
  <c r="F48" i="65"/>
  <c r="F47" i="65"/>
  <c r="F46" i="65"/>
  <c r="AJ45" i="65"/>
  <c r="AO45" i="65" s="1"/>
  <c r="AC45" i="65"/>
  <c r="AH45" i="65" s="1"/>
  <c r="V45" i="65"/>
  <c r="AA45" i="65" s="1"/>
  <c r="F44" i="65"/>
  <c r="F43" i="65"/>
  <c r="F42" i="65"/>
  <c r="F41" i="65"/>
  <c r="F40" i="65"/>
  <c r="F39" i="65"/>
  <c r="AC38" i="65"/>
  <c r="AH38" i="65" s="1"/>
  <c r="V38" i="65"/>
  <c r="AA38" i="65" s="1"/>
  <c r="AC37" i="65"/>
  <c r="AH37" i="65" s="1"/>
  <c r="V37" i="65"/>
  <c r="AA37" i="65" s="1"/>
  <c r="AC36" i="65"/>
  <c r="AH36" i="65" s="1"/>
  <c r="V36" i="65"/>
  <c r="AA36" i="65" s="1"/>
  <c r="AC35" i="65"/>
  <c r="AH35" i="65" s="1"/>
  <c r="AJ34" i="65"/>
  <c r="AO34" i="65" s="1"/>
  <c r="E34" i="65" s="1"/>
  <c r="AC34" i="65"/>
  <c r="AH34" i="65" s="1"/>
  <c r="V34" i="65"/>
  <c r="AA34" i="65" s="1"/>
  <c r="AN33" i="65"/>
  <c r="AM33" i="65"/>
  <c r="AL33" i="65"/>
  <c r="AJ33" i="65" s="1"/>
  <c r="AG33" i="65"/>
  <c r="AF33" i="65"/>
  <c r="AE33" i="65"/>
  <c r="AD33" i="65"/>
  <c r="AB33" i="65"/>
  <c r="Z33" i="65"/>
  <c r="Y33" i="65"/>
  <c r="X33" i="65"/>
  <c r="U33" i="65"/>
  <c r="AO32" i="65"/>
  <c r="AO31" i="65"/>
  <c r="E31" i="65" s="1"/>
  <c r="V31" i="65"/>
  <c r="AA31" i="65" s="1"/>
  <c r="AJ30" i="65"/>
  <c r="AO30" i="65" s="1"/>
  <c r="AC30" i="65"/>
  <c r="AH30" i="65" s="1"/>
  <c r="V30" i="65"/>
  <c r="AA30" i="65" s="1"/>
  <c r="AJ29" i="65"/>
  <c r="AO29" i="65" s="1"/>
  <c r="AC29" i="65"/>
  <c r="AH29" i="65" s="1"/>
  <c r="V29" i="65"/>
  <c r="AA29" i="65" s="1"/>
  <c r="AJ28" i="65"/>
  <c r="AO28" i="65" s="1"/>
  <c r="AC28" i="65"/>
  <c r="AH28" i="65" s="1"/>
  <c r="V28" i="65"/>
  <c r="AA28" i="65" s="1"/>
  <c r="F27" i="65"/>
  <c r="F26" i="65"/>
  <c r="F25" i="65"/>
  <c r="AJ24" i="65"/>
  <c r="AO24" i="65" s="1"/>
  <c r="AC24" i="65"/>
  <c r="AH24" i="65" s="1"/>
  <c r="V24" i="65"/>
  <c r="AA24" i="65" s="1"/>
  <c r="F23" i="65"/>
  <c r="AJ22" i="65"/>
  <c r="AO22" i="65" s="1"/>
  <c r="AC22" i="65"/>
  <c r="AH22" i="65" s="1"/>
  <c r="V22" i="65"/>
  <c r="AA22" i="65" s="1"/>
  <c r="AJ21" i="65"/>
  <c r="AO21" i="65" s="1"/>
  <c r="AC21" i="65"/>
  <c r="AH21" i="65" s="1"/>
  <c r="V21" i="65"/>
  <c r="AA21" i="65" s="1"/>
  <c r="AJ20" i="65"/>
  <c r="AO20" i="65" s="1"/>
  <c r="AC20" i="65"/>
  <c r="AH20" i="65" s="1"/>
  <c r="V20" i="65"/>
  <c r="AA20" i="65" s="1"/>
  <c r="F19" i="65"/>
  <c r="F18" i="65"/>
  <c r="AJ17" i="65"/>
  <c r="AO17" i="65" s="1"/>
  <c r="AC17" i="65"/>
  <c r="AH17" i="65" s="1"/>
  <c r="V17" i="65"/>
  <c r="AA17" i="65" s="1"/>
  <c r="AN16" i="65"/>
  <c r="AM16" i="65"/>
  <c r="AL16" i="65"/>
  <c r="AI16" i="65"/>
  <c r="AG16" i="65"/>
  <c r="AF16" i="65"/>
  <c r="AE16" i="65"/>
  <c r="AD16" i="65"/>
  <c r="AB16" i="65"/>
  <c r="Z16" i="65"/>
  <c r="Y16" i="65"/>
  <c r="W16" i="65"/>
  <c r="U16" i="65"/>
  <c r="T15" i="65"/>
  <c r="M15" i="65"/>
  <c r="AX15" i="65" l="1"/>
  <c r="BC15" i="65" s="1"/>
  <c r="AQ15" i="65"/>
  <c r="AV15" i="65" s="1"/>
  <c r="F31" i="65"/>
  <c r="F60" i="65"/>
  <c r="E63" i="65"/>
  <c r="F72" i="65"/>
  <c r="E72" i="65"/>
  <c r="F85" i="65"/>
  <c r="E85" i="65"/>
  <c r="F17" i="65"/>
  <c r="E17" i="65"/>
  <c r="F20" i="65"/>
  <c r="E20" i="65"/>
  <c r="F24" i="65"/>
  <c r="F28" i="65"/>
  <c r="E28" i="65"/>
  <c r="F21" i="65"/>
  <c r="E21" i="65"/>
  <c r="F29" i="65"/>
  <c r="E29" i="65"/>
  <c r="F32" i="65"/>
  <c r="E32" i="65"/>
  <c r="F22" i="65"/>
  <c r="E22" i="65"/>
  <c r="E24" i="65"/>
  <c r="F30" i="65"/>
  <c r="E30" i="65"/>
  <c r="F84" i="65"/>
  <c r="E84" i="65"/>
  <c r="AC33" i="65"/>
  <c r="AH33" i="65" s="1"/>
  <c r="AO33" i="65"/>
  <c r="E33" i="65" s="1"/>
  <c r="AC16" i="65"/>
  <c r="AH16" i="65" s="1"/>
  <c r="Z15" i="65"/>
  <c r="AL15" i="65"/>
  <c r="AC83" i="65"/>
  <c r="AH83" i="65" s="1"/>
  <c r="AX83" i="65"/>
  <c r="BC83" i="65" s="1"/>
  <c r="AG15" i="65"/>
  <c r="F38" i="65"/>
  <c r="AE15" i="65"/>
  <c r="AJ16" i="65"/>
  <c r="AO16" i="65" s="1"/>
  <c r="E16" i="65" s="1"/>
  <c r="W33" i="65"/>
  <c r="V33" i="65" s="1"/>
  <c r="AA33" i="65" s="1"/>
  <c r="AM15" i="65"/>
  <c r="Y15" i="65"/>
  <c r="AD15" i="65"/>
  <c r="AQ83" i="65"/>
  <c r="AV83" i="65" s="1"/>
  <c r="F61" i="65"/>
  <c r="W83" i="65"/>
  <c r="AN15" i="65"/>
  <c r="AF15" i="65"/>
  <c r="AJ83" i="65"/>
  <c r="AO83" i="65" s="1"/>
  <c r="F34" i="65"/>
  <c r="F37" i="65"/>
  <c r="F68" i="65"/>
  <c r="F64" i="65"/>
  <c r="F66" i="65"/>
  <c r="F52" i="65"/>
  <c r="F51" i="65"/>
  <c r="F63" i="65"/>
  <c r="F65" i="65"/>
  <c r="F67" i="65"/>
  <c r="F69" i="65"/>
  <c r="F45" i="65"/>
  <c r="F36" i="65"/>
  <c r="F35" i="65"/>
  <c r="F71" i="65"/>
  <c r="U15" i="65"/>
  <c r="AK15" i="65"/>
  <c r="AJ15" i="65" s="1"/>
  <c r="X16" i="65"/>
  <c r="X15" i="65" s="1"/>
  <c r="AI15" i="65"/>
  <c r="AB15" i="65"/>
  <c r="F33" i="65" l="1"/>
  <c r="E83" i="65"/>
  <c r="AC15" i="65"/>
  <c r="AH15" i="65" s="1"/>
  <c r="AO15" i="65"/>
  <c r="W15" i="65"/>
  <c r="V15" i="65" s="1"/>
  <c r="V83" i="65"/>
  <c r="AA83" i="65" s="1"/>
  <c r="F83" i="65" s="1"/>
  <c r="V16" i="65"/>
  <c r="AA16" i="65" s="1"/>
  <c r="F16" i="65" s="1"/>
  <c r="AO100" i="65"/>
  <c r="F100" i="65" l="1"/>
  <c r="E100" i="65"/>
  <c r="E15" i="65"/>
  <c r="AA15" i="65"/>
  <c r="F15" i="65" s="1"/>
  <c r="AF107" i="65" l="1"/>
  <c r="AT107" i="65" s="1"/>
  <c r="AT103" i="65" s="1"/>
  <c r="AT108" i="65" s="1"/>
  <c r="AB107" i="65"/>
  <c r="AP107" i="65" s="1"/>
  <c r="AA107" i="65"/>
  <c r="T107" i="65"/>
  <c r="M107" i="65"/>
  <c r="AG106" i="65"/>
  <c r="AU106" i="65" s="1"/>
  <c r="AA106" i="65"/>
  <c r="T106" i="65"/>
  <c r="M106" i="65"/>
  <c r="AG105" i="65"/>
  <c r="AU105" i="65" s="1"/>
  <c r="AF105" i="65"/>
  <c r="AB105" i="65"/>
  <c r="AA105" i="65"/>
  <c r="T105" i="65"/>
  <c r="M105" i="65"/>
  <c r="AG104" i="65"/>
  <c r="AU104" i="65" s="1"/>
  <c r="AF104" i="65"/>
  <c r="AB104" i="65"/>
  <c r="AA104" i="65"/>
  <c r="T104" i="65"/>
  <c r="M104" i="65"/>
  <c r="AE103" i="65"/>
  <c r="AD103" i="65"/>
  <c r="AC103" i="65"/>
  <c r="Z103" i="65"/>
  <c r="Y103" i="65"/>
  <c r="V103" i="65"/>
  <c r="U103" i="65"/>
  <c r="S103" i="65"/>
  <c r="R103" i="65"/>
  <c r="O103" i="65"/>
  <c r="N103" i="65"/>
  <c r="L103" i="65"/>
  <c r="K103" i="65"/>
  <c r="H103" i="65"/>
  <c r="G103" i="65"/>
  <c r="AV105" i="65" l="1"/>
  <c r="BI105" i="65"/>
  <c r="BJ105" i="65" s="1"/>
  <c r="BI106" i="65"/>
  <c r="BJ106" i="65" s="1"/>
  <c r="AV106" i="65"/>
  <c r="AV107" i="65"/>
  <c r="BD107" i="65"/>
  <c r="AP103" i="65"/>
  <c r="AU103" i="65"/>
  <c r="BI104" i="65"/>
  <c r="AV104" i="65"/>
  <c r="BH107" i="65"/>
  <c r="BH103" i="65" s="1"/>
  <c r="BH108" i="65" s="1"/>
  <c r="AH107" i="65"/>
  <c r="AB103" i="65"/>
  <c r="AF103" i="65"/>
  <c r="AH106" i="65"/>
  <c r="AG103" i="65"/>
  <c r="T103" i="65"/>
  <c r="AH105" i="65"/>
  <c r="AH104" i="65"/>
  <c r="M103" i="65"/>
  <c r="AA103" i="65"/>
  <c r="BC96" i="65"/>
  <c r="BD96" i="65" s="1"/>
  <c r="AO96" i="65"/>
  <c r="AH96" i="65"/>
  <c r="AA96" i="65"/>
  <c r="T96" i="65"/>
  <c r="M96" i="65"/>
  <c r="AO95" i="65"/>
  <c r="E95" i="65" s="1"/>
  <c r="AH95" i="65"/>
  <c r="U95" i="65"/>
  <c r="AA95" i="65" s="1"/>
  <c r="N95" i="65"/>
  <c r="M95" i="65"/>
  <c r="BC94" i="65"/>
  <c r="AO94" i="65"/>
  <c r="AH94" i="65"/>
  <c r="AA94" i="65"/>
  <c r="T94" i="65"/>
  <c r="M94" i="65"/>
  <c r="BC93" i="65"/>
  <c r="AV93" i="65"/>
  <c r="AO93" i="65"/>
  <c r="AH93" i="65"/>
  <c r="U93" i="65"/>
  <c r="AA93" i="65" s="1"/>
  <c r="T93" i="65"/>
  <c r="G93" i="65"/>
  <c r="G92" i="65" s="1"/>
  <c r="AB92" i="65"/>
  <c r="BJ96" i="65" l="1"/>
  <c r="BD92" i="65"/>
  <c r="BJ92" i="65" s="1"/>
  <c r="F105" i="65"/>
  <c r="E106" i="65"/>
  <c r="E93" i="65"/>
  <c r="F106" i="65"/>
  <c r="E96" i="65"/>
  <c r="BJ107" i="65"/>
  <c r="BD103" i="65"/>
  <c r="AV103" i="65"/>
  <c r="F94" i="65"/>
  <c r="E94" i="65"/>
  <c r="F96" i="65"/>
  <c r="BJ104" i="65"/>
  <c r="E104" i="65" s="1"/>
  <c r="BI103" i="65"/>
  <c r="BI108" i="65" s="1"/>
  <c r="E105" i="65"/>
  <c r="T95" i="65"/>
  <c r="F95" i="65" s="1"/>
  <c r="N92" i="65"/>
  <c r="AH103" i="65"/>
  <c r="U92" i="65"/>
  <c r="AA92" i="65" s="1"/>
  <c r="BC92" i="65"/>
  <c r="M92" i="65"/>
  <c r="AH92" i="65"/>
  <c r="M93" i="65"/>
  <c r="F93" i="65" s="1"/>
  <c r="F104" i="65" l="1"/>
  <c r="BJ103" i="65"/>
  <c r="E107" i="65"/>
  <c r="E92" i="65"/>
  <c r="T92" i="65"/>
  <c r="F92" i="65" s="1"/>
  <c r="F107" i="65" l="1"/>
  <c r="BD108" i="65"/>
  <c r="AZ108" i="65"/>
  <c r="AY108" i="65"/>
  <c r="BJ108" i="65" l="1"/>
  <c r="E103" i="65"/>
  <c r="F103" i="65"/>
  <c r="AX108" i="65"/>
  <c r="BA108" i="65" l="1"/>
  <c r="AW108" i="65" l="1"/>
  <c r="BB108" i="65"/>
  <c r="S108" i="65" l="1"/>
  <c r="R108" i="65"/>
  <c r="Q108" i="65"/>
  <c r="P108" i="65"/>
  <c r="O108" i="65"/>
  <c r="L108" i="65"/>
  <c r="K108" i="65"/>
  <c r="J108" i="65"/>
  <c r="I108" i="65"/>
  <c r="H108" i="65"/>
  <c r="BC108" i="65" l="1"/>
  <c r="G108" i="65"/>
  <c r="T108" i="65" l="1"/>
  <c r="N108" i="65"/>
  <c r="M108" i="65"/>
  <c r="X108" i="65" l="1"/>
  <c r="Z108" i="65"/>
  <c r="Y108" i="65"/>
  <c r="U108" i="65" l="1"/>
  <c r="W108" i="65"/>
  <c r="V108" i="65" l="1"/>
  <c r="AA108" i="65" l="1"/>
  <c r="AU108" i="65" l="1"/>
  <c r="AP108" i="65"/>
  <c r="AR108" i="65" l="1"/>
  <c r="AQ108" i="65"/>
  <c r="AV108" i="65" l="1"/>
  <c r="AK108" i="65" l="1"/>
  <c r="AL108" i="65"/>
  <c r="AN108" i="65"/>
  <c r="AF108" i="65"/>
  <c r="AG108" i="65"/>
  <c r="AE108" i="65"/>
  <c r="AM108" i="65"/>
  <c r="L109" i="65" l="1"/>
  <c r="G115" i="65"/>
  <c r="G114" i="65"/>
  <c r="K109" i="65"/>
  <c r="AD108" i="65"/>
  <c r="AB108" i="65"/>
  <c r="AC108" i="65"/>
  <c r="AJ108" i="65"/>
  <c r="H109" i="65" l="1"/>
  <c r="G113" i="65"/>
  <c r="AH108" i="65"/>
  <c r="AI108" i="65" l="1"/>
  <c r="G109" i="65" l="1"/>
  <c r="G112" i="65"/>
  <c r="AO108" i="65"/>
  <c r="E108" i="65" l="1"/>
  <c r="F108" i="65"/>
  <c r="H116" i="65"/>
  <c r="G116" i="65"/>
</calcChain>
</file>

<file path=xl/sharedStrings.xml><?xml version="1.0" encoding="utf-8"?>
<sst xmlns="http://schemas.openxmlformats.org/spreadsheetml/2006/main" count="403" uniqueCount="275">
  <si>
    <t>МБ</t>
  </si>
  <si>
    <t>№
 п/п</t>
  </si>
  <si>
    <t>КЦСР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</si>
  <si>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</si>
  <si>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</si>
  <si>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</si>
  <si>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</si>
  <si>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</si>
  <si>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</si>
  <si>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</si>
  <si>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</si>
  <si>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</si>
  <si>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</si>
  <si>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</si>
  <si>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</si>
  <si>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</si>
  <si>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</si>
  <si>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</si>
  <si>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</si>
  <si>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</si>
  <si>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</si>
  <si>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</si>
  <si>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</si>
  <si>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</si>
  <si>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</si>
  <si>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</si>
  <si>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</si>
  <si>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</si>
  <si>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</si>
  <si>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</si>
  <si>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</si>
  <si>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</si>
  <si>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</si>
  <si>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</si>
  <si>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</si>
  <si>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</si>
  <si>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</si>
  <si>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</si>
  <si>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</si>
  <si>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</si>
  <si>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</si>
  <si>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</si>
  <si>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</si>
  <si>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</si>
  <si>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</si>
  <si>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</si>
  <si>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</si>
  <si>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</si>
  <si>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</si>
  <si>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</si>
  <si>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</si>
  <si>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</si>
  <si>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</si>
  <si>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</si>
  <si>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1.2.1</t>
  </si>
  <si>
    <t>1.2.2</t>
  </si>
  <si>
    <t>1.2.3</t>
  </si>
  <si>
    <t>1.2.4</t>
  </si>
  <si>
    <t>1.2.5</t>
  </si>
  <si>
    <t>1.3</t>
  </si>
  <si>
    <t>1.4</t>
  </si>
  <si>
    <t>1.5</t>
  </si>
  <si>
    <t>1.5.1</t>
  </si>
  <si>
    <t>1.5.2</t>
  </si>
  <si>
    <t>1.6</t>
  </si>
  <si>
    <t>1.6.1</t>
  </si>
  <si>
    <t>1.6.2</t>
  </si>
  <si>
    <t>2.1</t>
  </si>
  <si>
    <t>2.2</t>
  </si>
  <si>
    <t>12.1.00.00210</t>
  </si>
  <si>
    <t>12.1.00.00300</t>
  </si>
  <si>
    <t>12.1.00.00420</t>
  </si>
  <si>
    <t>12.1.00.00430</t>
  </si>
  <si>
    <t>12.1.00.00440</t>
  </si>
  <si>
    <t>12.1.00.00450</t>
  </si>
  <si>
    <t>12.1.00.00520</t>
  </si>
  <si>
    <t>12.1.00.00640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</si>
  <si>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</si>
  <si>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</si>
  <si>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</si>
  <si>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</si>
  <si>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</si>
  <si>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</si>
  <si>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</si>
  <si>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</si>
  <si>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</si>
  <si>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</si>
  <si>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</si>
  <si>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</si>
  <si>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12.1.00.00150              </t>
  </si>
  <si>
    <t>Ремонт автомобильных дорог</t>
  </si>
  <si>
    <t xml:space="preserve">12.1.00.00330              </t>
  </si>
  <si>
    <t xml:space="preserve">12.1.00.00280           </t>
  </si>
  <si>
    <t>Замена и ремонт опор наружного освещения</t>
  </si>
  <si>
    <t>12.1.00.02500</t>
  </si>
  <si>
    <t>Реконструкция   Юго-западной объездной дороги г. Норильска (автодорожного моста на км 7+495)</t>
  </si>
  <si>
    <t>12.1.00.02600</t>
  </si>
  <si>
    <t>12.1.00.02700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</si>
  <si>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</si>
  <si>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</si>
  <si>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12.1.00.02900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</si>
  <si>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</si>
  <si>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</si>
  <si>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</si>
  <si>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</si>
  <si>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</si>
  <si>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t>12.1.00.03500</t>
  </si>
  <si>
    <t xml:space="preserve">Ремонт водопропускных труб на автомобильных дорогах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</si>
  <si>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</si>
  <si>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</si>
  <si>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</si>
  <si>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 xml:space="preserve"> Реконструкция  автомобильной дороги  Норильск- Талнах (мост через р. Наледная на км 2+969)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</si>
  <si>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</si>
  <si>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</si>
  <si>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</si>
  <si>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Устройство берм на автодороге Норильск-Талнах</t>
  </si>
  <si>
    <t>Строительство, реконструкция, капитальный ремонт дорожного хозяйства (капитальные вложения)</t>
  </si>
  <si>
    <t>Реконструкция объекта "Объездная автодорога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</si>
  <si>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Строительство автодороги «Автомобильная северная объездная дорога" III пусковой комплекс</t>
  </si>
  <si>
    <t>Строительство водопропускной трубы на км 32+800 автодороги Норильск-Алыкель</t>
  </si>
  <si>
    <t>Организация парковки на "Автомобильной дороге от продмага до больницы на 1000 коек и искусственные сооружения на ней"</t>
  </si>
  <si>
    <t>Архитектурно-художественное оформление улично-дорожной сети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</si>
  <si>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</si>
  <si>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</si>
  <si>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</si>
  <si>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</si>
  <si>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</si>
  <si>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</si>
  <si>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</si>
  <si>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</si>
  <si>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</si>
  <si>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1.5.3</t>
  </si>
  <si>
    <t>1.5.4</t>
  </si>
  <si>
    <t>1.7</t>
  </si>
  <si>
    <t xml:space="preserve">12.1.00.00120                                                       12.1.00.S5080                </t>
  </si>
  <si>
    <t xml:space="preserve">12.1.00.00180        </t>
  </si>
  <si>
    <t xml:space="preserve">Ремонт тротуаров и бортовых камней </t>
  </si>
  <si>
    <t>12.1.00.00240</t>
  </si>
  <si>
    <t>Ремонт дворовых территорий многоквартирных домов, проездов к дворовым территориям многоквартирных домов</t>
  </si>
  <si>
    <t>12.1.00.00350</t>
  </si>
  <si>
    <t>Строительство  моста через вторую протоку р. Норильской на автомобильной дороге подъезд к гидропорту "Валек"</t>
  </si>
  <si>
    <t xml:space="preserve">12.1.00.00290             </t>
  </si>
  <si>
    <t xml:space="preserve">Ремонт автомобильной дороги  Норильск-Талнах </t>
  </si>
  <si>
    <t xml:space="preserve">12.1.00.00230            </t>
  </si>
  <si>
    <t>Установка  барьерных ограждений на автомобильных дорогах</t>
  </si>
  <si>
    <t>12.1.00.03100</t>
  </si>
  <si>
    <t>Устройство системы защиты от подтопления автодороги ул. Федоровского</t>
  </si>
  <si>
    <t>12.1.00.03300</t>
  </si>
  <si>
    <t>Установка световых композиций (светодиодные деревья)</t>
  </si>
  <si>
    <t>Замена светового оборудования разворотной стелы на перекрестке Ленинский пр. - ул. Орджоникидзе</t>
  </si>
  <si>
    <t>Содержание линий наружного освещения  на участке км 47+951 - 48+146  автомобильной дороги "Подъезд к а/п г. Норильска"</t>
  </si>
  <si>
    <t>12.1.00.00460</t>
  </si>
  <si>
    <t>12.1.00.00470</t>
  </si>
  <si>
    <t>12.1.00.00480</t>
  </si>
  <si>
    <t>12.1.00.00490</t>
  </si>
  <si>
    <t>1.5.5</t>
  </si>
  <si>
    <t>1.5.6</t>
  </si>
  <si>
    <t>1.5.7</t>
  </si>
  <si>
    <t>1.2.6</t>
  </si>
  <si>
    <t>1.2.7</t>
  </si>
  <si>
    <t>1.2.8</t>
  </si>
  <si>
    <t>1.2.9</t>
  </si>
  <si>
    <t>1.2.10</t>
  </si>
  <si>
    <t xml:space="preserve">12.1.00.01400   </t>
  </si>
  <si>
    <t>12.1.00.03600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</si>
  <si>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</si>
  <si>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</si>
  <si>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</si>
  <si>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</si>
  <si>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</si>
  <si>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обеспечение работы и содержание пункта весмового контроля и прочие расходы</t>
  </si>
  <si>
    <t>12.1.00.00700</t>
  </si>
  <si>
    <t>12.1.00.00710</t>
  </si>
  <si>
    <t>12.1.00.00720</t>
  </si>
  <si>
    <t>12.1.00.00730</t>
  </si>
  <si>
    <t>12.1.00.00740</t>
  </si>
  <si>
    <t xml:space="preserve">Содержание автомобильной северной объездной дороги   </t>
  </si>
  <si>
    <t>Содержание автомобильной северной объездной дороги   (I этап строительства)</t>
  </si>
  <si>
    <t>Техническое обслуживание трансформаторных подстанций :КТПн-10, КТПн-3, КТПн-452/2, КТПн-342,КТПн-215</t>
  </si>
  <si>
    <t>Установка недостающих барьерных ограждений автомобильных дорог</t>
  </si>
  <si>
    <t>Восстановление изношенных верхних слоев асфальтобетонного покрытия</t>
  </si>
  <si>
    <t>Поверхностная обработка асфальтобетонных покрытий восстанавливающим составом</t>
  </si>
  <si>
    <t>Ремонт автомобильной дороги  Ленинский проспект</t>
  </si>
  <si>
    <t xml:space="preserve">Ремонт искусственных неровностей </t>
  </si>
  <si>
    <t xml:space="preserve">Устройство искусственных неровностей 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</si>
  <si>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</si>
  <si>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</si>
  <si>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</si>
  <si>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</si>
  <si>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>Строительство автомобильной северной объездной дороги (I этап строительства)</t>
  </si>
  <si>
    <t>Ремонт участков наружного освещения</t>
  </si>
  <si>
    <t>Выполнение работ по углублению русла реки Талнахской</t>
  </si>
  <si>
    <t>Ремонт автодороги ул. Михаила Кравца, ул. Диксона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</si>
  <si>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</si>
  <si>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</si>
  <si>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Ремонт  Юго-западной объездной дороги города Норильска (ремонт туманозащитного сооружения в районе дамбы)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</si>
  <si>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</si>
  <si>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</si>
  <si>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МКУ «Управление жилищно-коммунального хозяйства»</t>
  </si>
  <si>
    <t>1.2.11</t>
  </si>
  <si>
    <t>1.2.12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</si>
  <si>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</si>
  <si>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</si>
  <si>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</si>
  <si>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</si>
  <si>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</si>
  <si>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утвержденной постановлением Администрации города Норильска от  07.12.2016 №589</t>
  </si>
  <si>
    <t xml:space="preserve">Приложение №7                                                                                                                              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</si>
  <si>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</si>
  <si>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</si>
  <si>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</si>
  <si>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</si>
  <si>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Подпрограмма 1: "Дорожное хозяйство"</t>
  </si>
  <si>
    <t>Наименование ГРБС/Участника</t>
  </si>
  <si>
    <t xml:space="preserve">Устройство архитектурной подсветки мозаичных панно </t>
  </si>
  <si>
    <t>Установка дорожных ограждений на участках автомобильных дорог</t>
  </si>
  <si>
    <t xml:space="preserve">Обустройство автобусных остановок 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</si>
  <si>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</si>
  <si>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</si>
  <si>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</si>
  <si>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</si>
  <si>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</si>
  <si>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</si>
  <si>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ДФ</t>
  </si>
  <si>
    <t>ВБ</t>
  </si>
  <si>
    <t>3.5.</t>
  </si>
  <si>
    <t>Оптимизация маршрутной сети общественного автомобильного транспорта</t>
  </si>
  <si>
    <t>12.2.00.00500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</si>
  <si>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</si>
  <si>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</si>
  <si>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Закупка бетонных блоков на организацию временного прекращения движения по автомобильным дорогам</t>
  </si>
  <si>
    <t>12.4.00.02000</t>
  </si>
  <si>
    <t>Увеличение уставного фонда МУП «НПОПАТ» путем приобретения автобусов</t>
  </si>
  <si>
    <t>Устройство объектов архитектурно-художественного оформления улично-дорожной сети</t>
  </si>
  <si>
    <t>12.1.00.00410</t>
  </si>
  <si>
    <t>12.1.00.00100 12.1.00.01000   12.1.00. S5080</t>
  </si>
  <si>
    <t>12.2.00.00910</t>
  </si>
  <si>
    <t>Администрация города Норильска /МКУ «Норильскавтодор»</t>
  </si>
  <si>
    <t>Администрация города Норильска / МКУ  "Норильскавтодор»</t>
  </si>
  <si>
    <t>Администрация города Норильска</t>
  </si>
  <si>
    <t>Администрация города Норильска /
МБУ "Автохозяйство", Управление городского хозяйства Администрации города Норильска/МБУ "Автохозяйство"</t>
  </si>
  <si>
    <t>Администрация города Норильска /МКУ "Норильскавтодор", Снежногорское территориальное управление Администрации города Норильска/ Администрация города Норильска / МКУ "Управление жилищно-коммунального хозяйства", Управление городского хозяйства Администрации города Норильска / МКУ "Норильскавтодор", МКУ "Управление жилищно-коммунального хозяйства"</t>
  </si>
  <si>
    <t>Увеличение уставного фонда МУП «НПОПАТ» путем приобретения электробусов с необходимой инфраструктурой</t>
  </si>
  <si>
    <t xml:space="preserve">Администрация города Норильска/МУ "Управление имущества Администрации города Норильска", Управление городского хозяйства Администрации города Норильска </t>
  </si>
  <si>
    <t xml:space="preserve">Администрация города Норильска, Управление городского хозяйства Администрации города Норильска </t>
  </si>
  <si>
    <t>Администрация города Норильска / МКУ  "Норильскавтодор"/Снежногорское территориальное управление Администрации города Норильска, Управление городского хозяйства Администрации города Норильска / МКУ "Норильскавтодор"</t>
  </si>
  <si>
    <t>Администрация города Норильска / МКУ  "Норильскавтодор", Управление городского хозяйства Администрации города Норильска / МКУ "Норильскавтодор"</t>
  </si>
  <si>
    <t>Администрация города Норильска /МКУ  "Норильскавтодор", Администрация города Норильска / МКУ "Управление жилищно-коммунального хозяйства", Управление городского хозяйства Администрации города Норильска / МКУ "Норильскавтодор", МКУ "Управление жилищно-коммунального хозяйства"</t>
  </si>
  <si>
    <t>Администрация города Норильска /МКУ  "Норильскавтодор", Управление городского хозяйства Администрации города Норильска / МКУ "Норильскавтодор"</t>
  </si>
  <si>
    <t>Администрация города Норильска / МКУ  "Норильскавтодор"</t>
  </si>
  <si>
    <t>Общий  
 объем  
финанси-
рования,
тыс.руб.
2021-2024</t>
  </si>
  <si>
    <t xml:space="preserve">Общий  
 объем  
финанси-
рования,
тыс.руб.
2017-2024
</t>
  </si>
  <si>
    <t>Организация пассажирских перевозок автомобильным транспортом в сложных метеорологических условиях</t>
  </si>
  <si>
    <t xml:space="preserve">Управление городского хозяйства Администрации города Норильска </t>
  </si>
  <si>
    <t>Итого  
финанси-
рование 
 2024
  год</t>
  </si>
  <si>
    <r>
      <rPr>
        <b/>
        <sz val="15"/>
        <rFont val="Times New Roman"/>
        <family val="1"/>
        <charset val="204"/>
      </rPr>
      <t xml:space="preserve">Подпрограмма 4: </t>
    </r>
    <r>
      <rPr>
        <sz val="15"/>
        <rFont val="Times New Roman"/>
        <family val="1"/>
        <charset val="204"/>
      </rPr>
      <t>"Обслуживание муниципального транспорта"</t>
    </r>
  </si>
  <si>
    <t>12.1.00.01200    12.1.00.00190</t>
  </si>
  <si>
    <t>Актуализация и приведения в соответствие программы комплексного развития транспортной инфраструктуры городского округа Норильск</t>
  </si>
  <si>
    <t>12.2.00.00800</t>
  </si>
  <si>
    <t>12.2.00.00300</t>
  </si>
  <si>
    <t>к муниципальной программе "Развитие транспортной системы",</t>
  </si>
  <si>
    <t xml:space="preserve">12.3.00.00100
</t>
  </si>
  <si>
    <t xml:space="preserve">12.3.00.00200
</t>
  </si>
  <si>
    <t xml:space="preserve">
12.1.00.00510</t>
  </si>
  <si>
    <t xml:space="preserve">
12.1.00.00500</t>
  </si>
  <si>
    <t xml:space="preserve">12.1.0001000      12.1.0000170  </t>
  </si>
  <si>
    <t>3.6.</t>
  </si>
  <si>
    <t>3.7.</t>
  </si>
  <si>
    <t>3.8.</t>
  </si>
  <si>
    <t xml:space="preserve">Снежногорское территориальное управление Администрации города Норильска, Управление городского хозяйства Администрации города Норильска / МКУ "Норильскавтодор" </t>
  </si>
  <si>
    <t>(6+7+10)</t>
  </si>
  <si>
    <t>(12+13+14)</t>
  </si>
  <si>
    <t>(16+17+18)</t>
  </si>
  <si>
    <t>(20+21+22)</t>
  </si>
  <si>
    <t>(11+15+19+23)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</si>
</sst>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0" applyFont="1" applyFill="1" applyBorder="1"/>
    <xf numFmtId="0" fontId="4" fillId="0" borderId="3" xfId="0" applyFont="1" applyFill="1" applyBorder="1"/>
    <xf numFmtId="0" fontId="3" fillId="0" borderId="3" xfId="0" applyFont="1" applyFill="1" applyBorder="1" applyAlignment="1"/>
    <xf numFmtId="0" fontId="1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19" fillId="0" borderId="0" xfId="0" applyFont="1" applyFill="1" applyBorder="1"/>
    <xf numFmtId="0" fontId="19" fillId="0" borderId="0" xfId="0" applyFont="1" applyFill="1"/>
    <xf numFmtId="0" fontId="13" fillId="0" borderId="0" xfId="0" applyFont="1" applyFill="1"/>
    <xf numFmtId="0" fontId="23" fillId="0" borderId="0" xfId="0" applyFont="1" applyFill="1" applyBorder="1" applyAlignment="1">
      <alignment vertical="top" wrapText="1"/>
    </xf>
    <xf numFmtId="0" fontId="22" fillId="0" borderId="3" xfId="0" applyFont="1" applyFill="1" applyBorder="1" applyAlignment="1"/>
    <xf numFmtId="165" fontId="25" fillId="0" borderId="2" xfId="0" applyNumberFormat="1" applyFont="1" applyFill="1" applyBorder="1" applyAlignment="1">
      <alignment vertical="center" wrapText="1"/>
    </xf>
    <xf numFmtId="2" fontId="23" fillId="0" borderId="2" xfId="0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164" fontId="4" fillId="0" borderId="3" xfId="0" applyNumberFormat="1" applyFont="1" applyFill="1" applyBorder="1"/>
    <xf numFmtId="0" fontId="20" fillId="0" borderId="5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horizontal="center" vertical="center"/>
    </xf>
    <xf numFmtId="2" fontId="21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left" vertical="center" wrapText="1"/>
    </xf>
    <xf numFmtId="2" fontId="2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0" fontId="21" fillId="0" borderId="2" xfId="0" applyNumberFormat="1" applyFont="1" applyFill="1" applyBorder="1" applyAlignment="1">
      <alignment horizontal="right" vertical="center" wrapText="1"/>
    </xf>
    <xf numFmtId="170" fontId="24" fillId="0" borderId="2" xfId="0" applyNumberFormat="1" applyFont="1" applyFill="1" applyBorder="1" applyAlignment="1">
      <alignment horizontal="right" vertical="center" wrapText="1"/>
    </xf>
    <xf numFmtId="170" fontId="9" fillId="0" borderId="2" xfId="0" applyNumberFormat="1" applyFont="1" applyFill="1" applyBorder="1" applyAlignment="1">
      <alignment horizontal="right" vertical="center" wrapText="1"/>
    </xf>
    <xf numFmtId="170" fontId="22" fillId="0" borderId="2" xfId="0" applyNumberFormat="1" applyFont="1" applyFill="1" applyBorder="1" applyAlignment="1">
      <alignment horizontal="right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0" fontId="20" fillId="0" borderId="2" xfId="0" applyNumberFormat="1" applyFont="1" applyFill="1" applyBorder="1" applyAlignment="1">
      <alignment horizontal="right" vertical="center" wrapText="1"/>
    </xf>
    <xf numFmtId="170" fontId="25" fillId="0" borderId="2" xfId="0" applyNumberFormat="1" applyFont="1" applyFill="1" applyBorder="1" applyAlignment="1">
      <alignment horizontal="right" vertical="center" wrapText="1"/>
    </xf>
    <xf numFmtId="170" fontId="23" fillId="0" borderId="2" xfId="0" applyNumberFormat="1" applyFont="1" applyFill="1" applyBorder="1" applyAlignment="1">
      <alignment horizontal="right" vertical="center" wrapText="1"/>
    </xf>
    <xf numFmtId="2" fontId="21" fillId="0" borderId="2" xfId="0" applyNumberFormat="1" applyFont="1" applyFill="1" applyBorder="1" applyAlignment="1">
      <alignment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left" vertical="center" wrapText="1"/>
    </xf>
    <xf numFmtId="165" fontId="20" fillId="0" borderId="2" xfId="0" applyNumberFormat="1" applyFont="1" applyFill="1" applyBorder="1" applyAlignment="1">
      <alignment horizontal="left" vertical="center" wrapText="1"/>
    </xf>
    <xf numFmtId="165" fontId="21" fillId="0" borderId="2" xfId="0" applyNumberFormat="1" applyFont="1" applyFill="1" applyBorder="1" applyAlignment="1">
      <alignment vertical="center" wrapText="1"/>
    </xf>
    <xf numFmtId="165" fontId="20" fillId="0" borderId="2" xfId="0" applyNumberFormat="1" applyFont="1" applyFill="1" applyBorder="1" applyAlignment="1">
      <alignment vertical="center" wrapText="1"/>
    </xf>
    <xf numFmtId="165" fontId="20" fillId="0" borderId="2" xfId="15" applyNumberFormat="1" applyFont="1" applyFill="1" applyBorder="1" applyAlignment="1">
      <alignment vertical="center" wrapText="1"/>
    </xf>
    <xf numFmtId="165" fontId="25" fillId="0" borderId="2" xfId="15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5" fontId="20" fillId="0" borderId="5" xfId="15" applyNumberFormat="1" applyFont="1" applyFill="1" applyBorder="1" applyAlignment="1">
      <alignment vertical="center" wrapText="1"/>
    </xf>
    <xf numFmtId="165" fontId="20" fillId="0" borderId="5" xfId="0" applyNumberFormat="1" applyFont="1" applyFill="1" applyBorder="1" applyAlignment="1">
      <alignment vertical="center" wrapText="1"/>
    </xf>
    <xf numFmtId="165" fontId="25" fillId="0" borderId="5" xfId="15" applyNumberFormat="1" applyFont="1" applyFill="1" applyBorder="1" applyAlignment="1">
      <alignment vertical="center" wrapText="1"/>
    </xf>
    <xf numFmtId="165" fontId="25" fillId="0" borderId="5" xfId="0" applyNumberFormat="1" applyFont="1" applyFill="1" applyBorder="1" applyAlignment="1">
      <alignment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2" fontId="20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170" fontId="20" fillId="0" borderId="2" xfId="0" applyNumberFormat="1" applyFont="1" applyFill="1" applyBorder="1" applyAlignment="1">
      <alignment horizontal="center" vertical="center" wrapText="1"/>
    </xf>
    <xf numFmtId="170" fontId="25" fillId="0" borderId="2" xfId="0" applyNumberFormat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/>
    </xf>
    <xf numFmtId="0" fontId="3" fillId="0" borderId="0" xfId="0" applyFont="1" applyFill="1"/>
    <xf numFmtId="169" fontId="4" fillId="0" borderId="0" xfId="0" applyNumberFormat="1" applyFont="1" applyFill="1"/>
    <xf numFmtId="164" fontId="4" fillId="0" borderId="0" xfId="0" applyNumberFormat="1" applyFont="1" applyFill="1"/>
    <xf numFmtId="169" fontId="22" fillId="0" borderId="2" xfId="0" applyNumberFormat="1" applyFont="1" applyFill="1" applyBorder="1" applyAlignment="1">
      <alignment vertical="center"/>
    </xf>
    <xf numFmtId="169" fontId="21" fillId="0" borderId="2" xfId="0" applyNumberFormat="1" applyFont="1" applyFill="1" applyBorder="1" applyAlignment="1">
      <alignment vertical="center"/>
    </xf>
    <xf numFmtId="49" fontId="26" fillId="0" borderId="2" xfId="0" applyNumberFormat="1" applyFont="1" applyFill="1" applyBorder="1" applyAlignment="1">
      <alignment horizontal="center" vertical="center" wrapText="1"/>
    </xf>
    <xf numFmtId="2" fontId="26" fillId="0" borderId="2" xfId="0" applyNumberFormat="1" applyFont="1" applyFill="1" applyBorder="1" applyAlignment="1">
      <alignment horizontal="left" vertical="center" wrapText="1"/>
    </xf>
    <xf numFmtId="2" fontId="27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vertical="center" wrapText="1"/>
    </xf>
    <xf numFmtId="165" fontId="26" fillId="0" borderId="5" xfId="15" applyNumberFormat="1" applyFont="1" applyFill="1" applyBorder="1" applyAlignment="1">
      <alignment vertical="center" wrapText="1"/>
    </xf>
    <xf numFmtId="165" fontId="26" fillId="0" borderId="5" xfId="0" applyNumberFormat="1" applyFont="1" applyFill="1" applyBorder="1" applyAlignment="1">
      <alignment vertical="center" wrapText="1"/>
    </xf>
    <xf numFmtId="170" fontId="26" fillId="0" borderId="2" xfId="15" applyNumberFormat="1" applyFont="1" applyFill="1" applyBorder="1" applyAlignment="1">
      <alignment horizontal="center" vertical="center" wrapText="1"/>
    </xf>
    <xf numFmtId="165" fontId="28" fillId="0" borderId="5" xfId="15" applyNumberFormat="1" applyFont="1" applyFill="1" applyBorder="1" applyAlignment="1">
      <alignment vertical="center" wrapText="1"/>
    </xf>
    <xf numFmtId="165" fontId="28" fillId="0" borderId="5" xfId="0" applyNumberFormat="1" applyFont="1" applyFill="1" applyBorder="1" applyAlignment="1">
      <alignment vertical="center" wrapText="1"/>
    </xf>
    <xf numFmtId="165" fontId="28" fillId="0" borderId="2" xfId="0" applyNumberFormat="1" applyFont="1" applyFill="1" applyBorder="1" applyAlignment="1">
      <alignment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70" fontId="26" fillId="0" borderId="5" xfId="15" applyNumberFormat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2" fontId="20" fillId="0" borderId="5" xfId="0" applyNumberFormat="1" applyFont="1" applyFill="1" applyBorder="1" applyAlignment="1">
      <alignment horizontal="center" vertical="center" wrapText="1"/>
    </xf>
    <xf numFmtId="2" fontId="21" fillId="0" borderId="5" xfId="0" applyNumberFormat="1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2" fontId="20" fillId="0" borderId="7" xfId="0" applyNumberFormat="1" applyFont="1" applyFill="1" applyBorder="1" applyAlignment="1">
      <alignment horizontal="center" vertical="center" wrapText="1"/>
    </xf>
    <xf numFmtId="2" fontId="20" fillId="0" borderId="5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2" fontId="21" fillId="0" borderId="7" xfId="0" applyNumberFormat="1" applyFont="1" applyFill="1" applyBorder="1" applyAlignment="1">
      <alignment horizontal="left" vertical="center" wrapText="1"/>
    </xf>
    <xf numFmtId="2" fontId="21" fillId="0" borderId="5" xfId="0" applyNumberFormat="1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right" vertical="center"/>
    </xf>
    <xf numFmtId="0" fontId="23" fillId="0" borderId="7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49" fontId="21" fillId="0" borderId="2" xfId="0" applyNumberFormat="1" applyFont="1" applyFill="1" applyBorder="1" applyAlignment="1">
      <alignment horizontal="center" vertical="center" wrapText="1"/>
    </xf>
    <xf numFmtId="170" fontId="3" fillId="0" borderId="2" xfId="0" applyNumberFormat="1" applyFont="1" applyFill="1" applyBorder="1" applyAlignment="1">
      <alignment horizontal="center" vertical="center" wrapText="1"/>
    </xf>
    <xf numFmtId="165" fontId="21" fillId="0" borderId="2" xfId="0" applyNumberFormat="1" applyFont="1" applyFill="1" applyBorder="1" applyAlignment="1">
      <alignment horizontal="left" vertical="center" wrapText="1"/>
    </xf>
    <xf numFmtId="165" fontId="21" fillId="0" borderId="7" xfId="0" applyNumberFormat="1" applyFont="1" applyFill="1" applyBorder="1" applyAlignment="1">
      <alignment horizontal="center" vertical="center" wrapText="1"/>
    </xf>
    <xf numFmtId="165" fontId="21" fillId="0" borderId="7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21" fillId="0" borderId="7" xfId="0" applyNumberFormat="1" applyFont="1" applyFill="1" applyBorder="1" applyAlignment="1">
      <alignment vertical="center" wrapText="1"/>
    </xf>
    <xf numFmtId="165" fontId="9" fillId="0" borderId="7" xfId="0" applyNumberFormat="1" applyFont="1" applyFill="1" applyBorder="1" applyAlignment="1">
      <alignment vertical="center" wrapText="1"/>
    </xf>
    <xf numFmtId="165" fontId="4" fillId="0" borderId="0" xfId="0" applyNumberFormat="1" applyFont="1" applyFill="1"/>
    <xf numFmtId="165" fontId="4" fillId="0" borderId="5" xfId="0" applyNumberFormat="1" applyFont="1" applyFill="1" applyBorder="1" applyAlignment="1">
      <alignment horizontal="center" vertical="center" wrapText="1"/>
    </xf>
    <xf numFmtId="0" fontId="4" fillId="0" borderId="5" xfId="0" quotePrefix="1" applyFont="1" applyFill="1" applyBorder="1" applyAlignment="1">
      <alignment horizontal="center" vertical="center"/>
    </xf>
    <xf numFmtId="170" fontId="21" fillId="0" borderId="5" xfId="0" applyNumberFormat="1" applyFont="1" applyFill="1" applyBorder="1" applyAlignment="1">
      <alignment horizontal="center" vertical="center" wrapText="1"/>
    </xf>
    <xf numFmtId="170" fontId="9" fillId="0" borderId="5" xfId="0" applyNumberFormat="1" applyFont="1" applyFill="1" applyBorder="1" applyAlignment="1">
      <alignment horizontal="center" vertical="center" wrapText="1"/>
    </xf>
    <xf numFmtId="170" fontId="25" fillId="0" borderId="5" xfId="0" applyNumberFormat="1" applyFont="1" applyFill="1" applyBorder="1" applyAlignment="1">
      <alignment horizontal="center" vertical="center" wrapText="1"/>
    </xf>
    <xf numFmtId="171" fontId="20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/>
    <xf numFmtId="169" fontId="4" fillId="0" borderId="2" xfId="0" applyNumberFormat="1" applyFont="1" applyFill="1" applyBorder="1"/>
  </cellXfs>
  <cellStyles count="40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116"/>
  <sheetViews>
    <sheetView tabSelected="1" topLeftCell="AI1" zoomScale="55" zoomScaleNormal="55" zoomScaleSheetLayoutView="55" workbookViewId="0">
      <selection activeCell="AU16" sqref="AU16"/>
    </sheetView>
  </sheetViews>
  <sheetFormatPr defaultColWidth="31.6640625" defaultRowHeight="18"/>
  <cols>
    <col min="1" max="1" width="8.88671875" style="5" customWidth="1"/>
    <col min="2" max="2" width="70.109375" style="5" customWidth="1"/>
    <col min="3" max="3" width="77.44140625" style="13" customWidth="1"/>
    <col min="4" max="4" width="21.44140625" style="5" customWidth="1"/>
    <col min="5" max="5" width="33.5546875" style="5" customWidth="1"/>
    <col min="6" max="6" width="22.44140625" style="5" hidden="1" customWidth="1"/>
    <col min="7" max="7" width="19.33203125" style="5" hidden="1" customWidth="1"/>
    <col min="8" max="8" width="22" style="5" hidden="1" customWidth="1"/>
    <col min="9" max="9" width="21.109375" style="5" hidden="1" customWidth="1"/>
    <col min="10" max="11" width="20" style="5" hidden="1" customWidth="1"/>
    <col min="12" max="12" width="18.88671875" style="5" hidden="1" customWidth="1"/>
    <col min="13" max="13" width="19.5546875" style="5" hidden="1" customWidth="1"/>
    <col min="14" max="14" width="19.33203125" style="5" hidden="1" customWidth="1"/>
    <col min="15" max="16" width="20.44140625" style="5" hidden="1" customWidth="1"/>
    <col min="17" max="18" width="20" style="5" hidden="1" customWidth="1"/>
    <col min="19" max="19" width="18.88671875" style="5" hidden="1" customWidth="1"/>
    <col min="20" max="20" width="19.5546875" style="5" hidden="1" customWidth="1"/>
    <col min="21" max="22" width="22" style="5" hidden="1" customWidth="1"/>
    <col min="23" max="23" width="19.33203125" style="5" hidden="1" customWidth="1"/>
    <col min="24" max="24" width="20" style="5" hidden="1" customWidth="1"/>
    <col min="25" max="25" width="18.5546875" style="5" hidden="1" customWidth="1"/>
    <col min="26" max="26" width="20.5546875" style="5" hidden="1" customWidth="1"/>
    <col min="27" max="27" width="28.88671875" style="5" hidden="1" customWidth="1"/>
    <col min="28" max="28" width="20.6640625" style="5" hidden="1" customWidth="1"/>
    <col min="29" max="29" width="23.44140625" style="5" hidden="1" customWidth="1"/>
    <col min="30" max="30" width="22" style="5" hidden="1" customWidth="1"/>
    <col min="31" max="31" width="21.109375" style="5" hidden="1" customWidth="1"/>
    <col min="32" max="32" width="20" style="5" hidden="1" customWidth="1"/>
    <col min="33" max="33" width="18.88671875" style="5" hidden="1" customWidth="1"/>
    <col min="34" max="34" width="21.6640625" style="5" hidden="1" customWidth="1"/>
    <col min="35" max="37" width="23.5546875" style="5" customWidth="1"/>
    <col min="38" max="38" width="21.109375" style="5" customWidth="1"/>
    <col min="39" max="39" width="20" style="5" hidden="1" customWidth="1"/>
    <col min="40" max="40" width="21" style="5" customWidth="1"/>
    <col min="41" max="41" width="24.5546875" style="5" customWidth="1"/>
    <col min="42" max="42" width="23" style="5" customWidth="1"/>
    <col min="43" max="43" width="22.109375" style="5" hidden="1" customWidth="1"/>
    <col min="44" max="44" width="24" style="5" customWidth="1"/>
    <col min="45" max="46" width="20" style="5" hidden="1" customWidth="1"/>
    <col min="47" max="47" width="24.88671875" style="5" customWidth="1"/>
    <col min="48" max="48" width="22.33203125" style="5" bestFit="1" customWidth="1"/>
    <col min="49" max="49" width="21.44140625" style="5" bestFit="1" customWidth="1"/>
    <col min="50" max="50" width="31.6640625" style="5" hidden="1" customWidth="1"/>
    <col min="51" max="51" width="31.6640625" style="5" customWidth="1"/>
    <col min="52" max="52" width="0" style="5" hidden="1" customWidth="1"/>
    <col min="53" max="53" width="27.109375" style="5" hidden="1" customWidth="1"/>
    <col min="54" max="54" width="25.109375" style="5" customWidth="1"/>
    <col min="55" max="55" width="31.6640625" style="5"/>
    <col min="56" max="56" width="28.5546875" style="1" customWidth="1"/>
    <col min="57" max="57" width="0" style="5" hidden="1" customWidth="1"/>
    <col min="58" max="58" width="27.5546875" style="5" customWidth="1"/>
    <col min="59" max="60" width="0" style="5" hidden="1" customWidth="1"/>
    <col min="61" max="61" width="26.5546875" style="5" customWidth="1"/>
    <col min="62" max="16384" width="31.6640625" style="5"/>
  </cols>
  <sheetData>
    <row r="1" spans="1:77">
      <c r="AX1" s="1"/>
      <c r="AY1" s="1"/>
      <c r="AZ1" s="1"/>
      <c r="BA1" s="1"/>
      <c r="BB1" s="1"/>
      <c r="BC1" s="1"/>
    </row>
    <row r="2" spans="1:77" ht="26.4">
      <c r="AX2" s="1"/>
      <c r="BF2" s="8"/>
      <c r="BG2" s="1"/>
      <c r="BH2" s="1"/>
      <c r="BI2" s="1"/>
      <c r="BJ2" s="1"/>
    </row>
    <row r="3" spans="1:77" ht="35.25" customHeight="1">
      <c r="AX3" s="1"/>
      <c r="BD3" s="4" t="s">
        <v>207</v>
      </c>
      <c r="BE3" s="4"/>
      <c r="BF3" s="4"/>
      <c r="BG3" s="4"/>
      <c r="BH3" s="4"/>
      <c r="BI3" s="4"/>
      <c r="BJ3" s="4"/>
    </row>
    <row r="4" spans="1:77" s="1" customFormat="1" ht="27" customHeight="1">
      <c r="A4" s="4"/>
      <c r="B4" s="4"/>
      <c r="C4" s="9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BD4" s="104" t="s">
        <v>260</v>
      </c>
      <c r="BE4" s="104"/>
      <c r="BF4" s="104"/>
      <c r="BG4" s="104"/>
      <c r="BH4" s="104"/>
      <c r="BI4" s="104"/>
      <c r="BJ4" s="104"/>
    </row>
    <row r="5" spans="1:77" s="1" customFormat="1" ht="60.75" customHeight="1">
      <c r="A5" s="4"/>
      <c r="B5" s="4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BD5" s="104" t="s">
        <v>206</v>
      </c>
      <c r="BE5" s="104"/>
      <c r="BF5" s="104"/>
      <c r="BG5" s="104"/>
      <c r="BH5" s="104"/>
      <c r="BI5" s="104"/>
      <c r="BJ5" s="104"/>
    </row>
    <row r="6" spans="1:77" s="1" customFormat="1" ht="26.4">
      <c r="A6" s="4"/>
      <c r="B6" s="4"/>
      <c r="C6" s="9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</row>
    <row r="7" spans="1:77" s="1" customFormat="1" ht="36.75" customHeight="1">
      <c r="A7" s="103" t="s">
        <v>169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</row>
    <row r="8" spans="1:77" s="2" customFormat="1" ht="17.399999999999999">
      <c r="B8" s="3"/>
      <c r="C8" s="10"/>
      <c r="D8" s="3"/>
      <c r="E8" s="3"/>
      <c r="F8" s="3"/>
      <c r="G8" s="14"/>
      <c r="H8" s="14"/>
      <c r="I8" s="14"/>
      <c r="J8" s="14"/>
      <c r="K8" s="14"/>
      <c r="L8" s="14"/>
      <c r="M8" s="14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</row>
    <row r="9" spans="1:77" ht="34.5" customHeight="1">
      <c r="A9" s="80" t="s">
        <v>1</v>
      </c>
      <c r="B9" s="80" t="s">
        <v>8</v>
      </c>
      <c r="C9" s="97" t="s">
        <v>213</v>
      </c>
      <c r="D9" s="93" t="s">
        <v>9</v>
      </c>
      <c r="E9" s="93" t="s">
        <v>250</v>
      </c>
      <c r="F9" s="93" t="s">
        <v>251</v>
      </c>
      <c r="G9" s="79">
        <v>2017</v>
      </c>
      <c r="H9" s="79"/>
      <c r="I9" s="79"/>
      <c r="J9" s="79"/>
      <c r="K9" s="79"/>
      <c r="L9" s="79"/>
      <c r="M9" s="79"/>
      <c r="N9" s="79">
        <v>2018</v>
      </c>
      <c r="O9" s="79"/>
      <c r="P9" s="79"/>
      <c r="Q9" s="79"/>
      <c r="R9" s="79"/>
      <c r="S9" s="79"/>
      <c r="T9" s="79"/>
      <c r="U9" s="100">
        <v>2019</v>
      </c>
      <c r="V9" s="101"/>
      <c r="W9" s="101"/>
      <c r="X9" s="101"/>
      <c r="Y9" s="101"/>
      <c r="Z9" s="101"/>
      <c r="AA9" s="102"/>
      <c r="AB9" s="79">
        <v>2020</v>
      </c>
      <c r="AC9" s="79"/>
      <c r="AD9" s="79"/>
      <c r="AE9" s="79"/>
      <c r="AF9" s="79"/>
      <c r="AG9" s="79"/>
      <c r="AH9" s="79"/>
      <c r="AI9" s="79">
        <v>2021</v>
      </c>
      <c r="AJ9" s="79"/>
      <c r="AK9" s="79"/>
      <c r="AL9" s="79"/>
      <c r="AM9" s="79"/>
      <c r="AN9" s="79"/>
      <c r="AO9" s="79"/>
      <c r="AP9" s="79">
        <v>2022</v>
      </c>
      <c r="AQ9" s="79"/>
      <c r="AR9" s="79"/>
      <c r="AS9" s="79"/>
      <c r="AT9" s="79"/>
      <c r="AU9" s="79"/>
      <c r="AV9" s="79"/>
      <c r="AW9" s="81">
        <v>2023</v>
      </c>
      <c r="AX9" s="81"/>
      <c r="AY9" s="81"/>
      <c r="AZ9" s="81"/>
      <c r="BA9" s="81"/>
      <c r="BB9" s="81"/>
      <c r="BC9" s="81"/>
      <c r="BD9" s="81">
        <v>2024</v>
      </c>
      <c r="BE9" s="81"/>
      <c r="BF9" s="81"/>
      <c r="BG9" s="81"/>
      <c r="BH9" s="81"/>
      <c r="BI9" s="81"/>
      <c r="BJ9" s="8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7" ht="26.25" customHeight="1">
      <c r="A10" s="81"/>
      <c r="B10" s="81"/>
      <c r="C10" s="98"/>
      <c r="D10" s="94"/>
      <c r="E10" s="94"/>
      <c r="F10" s="94"/>
      <c r="G10" s="80" t="s">
        <v>11</v>
      </c>
      <c r="H10" s="80"/>
      <c r="I10" s="80"/>
      <c r="J10" s="80"/>
      <c r="K10" s="81"/>
      <c r="L10" s="81"/>
      <c r="M10" s="81"/>
      <c r="N10" s="80" t="s">
        <v>11</v>
      </c>
      <c r="O10" s="80"/>
      <c r="P10" s="80"/>
      <c r="Q10" s="80"/>
      <c r="R10" s="81"/>
      <c r="S10" s="81"/>
      <c r="T10" s="81"/>
      <c r="U10" s="86" t="s">
        <v>11</v>
      </c>
      <c r="V10" s="87"/>
      <c r="W10" s="87"/>
      <c r="X10" s="87"/>
      <c r="Y10" s="87"/>
      <c r="Z10" s="87"/>
      <c r="AA10" s="88"/>
      <c r="AB10" s="80" t="s">
        <v>11</v>
      </c>
      <c r="AC10" s="80"/>
      <c r="AD10" s="80"/>
      <c r="AE10" s="80"/>
      <c r="AF10" s="81"/>
      <c r="AG10" s="81"/>
      <c r="AH10" s="81"/>
      <c r="AI10" s="80" t="s">
        <v>11</v>
      </c>
      <c r="AJ10" s="80"/>
      <c r="AK10" s="80"/>
      <c r="AL10" s="80"/>
      <c r="AM10" s="81"/>
      <c r="AN10" s="81"/>
      <c r="AO10" s="81"/>
      <c r="AP10" s="80" t="s">
        <v>11</v>
      </c>
      <c r="AQ10" s="80"/>
      <c r="AR10" s="80"/>
      <c r="AS10" s="80"/>
      <c r="AT10" s="81"/>
      <c r="AU10" s="81"/>
      <c r="AV10" s="81"/>
      <c r="AW10" s="80" t="s">
        <v>11</v>
      </c>
      <c r="AX10" s="80"/>
      <c r="AY10" s="80"/>
      <c r="AZ10" s="80"/>
      <c r="BA10" s="81"/>
      <c r="BB10" s="81"/>
      <c r="BC10" s="81"/>
      <c r="BD10" s="80" t="s">
        <v>11</v>
      </c>
      <c r="BE10" s="80"/>
      <c r="BF10" s="80"/>
      <c r="BG10" s="80"/>
      <c r="BH10" s="81"/>
      <c r="BI10" s="81"/>
      <c r="BJ10" s="8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 ht="37.5" customHeight="1">
      <c r="A11" s="81"/>
      <c r="B11" s="81"/>
      <c r="C11" s="98"/>
      <c r="D11" s="95"/>
      <c r="E11" s="94"/>
      <c r="F11" s="94"/>
      <c r="G11" s="84" t="s">
        <v>0</v>
      </c>
      <c r="H11" s="86" t="s">
        <v>12</v>
      </c>
      <c r="I11" s="87"/>
      <c r="J11" s="88"/>
      <c r="K11" s="81" t="s">
        <v>10</v>
      </c>
      <c r="L11" s="80" t="s">
        <v>30</v>
      </c>
      <c r="M11" s="80" t="s">
        <v>202</v>
      </c>
      <c r="N11" s="84" t="s">
        <v>0</v>
      </c>
      <c r="O11" s="86" t="s">
        <v>12</v>
      </c>
      <c r="P11" s="87"/>
      <c r="Q11" s="88"/>
      <c r="R11" s="81" t="s">
        <v>10</v>
      </c>
      <c r="S11" s="80" t="s">
        <v>30</v>
      </c>
      <c r="T11" s="80" t="s">
        <v>201</v>
      </c>
      <c r="U11" s="84" t="s">
        <v>0</v>
      </c>
      <c r="V11" s="86" t="s">
        <v>12</v>
      </c>
      <c r="W11" s="87"/>
      <c r="X11" s="88"/>
      <c r="Y11" s="84" t="s">
        <v>10</v>
      </c>
      <c r="Z11" s="93" t="s">
        <v>30</v>
      </c>
      <c r="AA11" s="93" t="s">
        <v>203</v>
      </c>
      <c r="AB11" s="84" t="s">
        <v>0</v>
      </c>
      <c r="AC11" s="86" t="s">
        <v>12</v>
      </c>
      <c r="AD11" s="87"/>
      <c r="AE11" s="88"/>
      <c r="AF11" s="81" t="s">
        <v>10</v>
      </c>
      <c r="AG11" s="80" t="s">
        <v>30</v>
      </c>
      <c r="AH11" s="80" t="s">
        <v>204</v>
      </c>
      <c r="AI11" s="84" t="s">
        <v>0</v>
      </c>
      <c r="AJ11" s="86" t="s">
        <v>12</v>
      </c>
      <c r="AK11" s="87"/>
      <c r="AL11" s="88"/>
      <c r="AM11" s="81" t="s">
        <v>10</v>
      </c>
      <c r="AN11" s="80" t="s">
        <v>30</v>
      </c>
      <c r="AO11" s="80" t="s">
        <v>110</v>
      </c>
      <c r="AP11" s="84" t="s">
        <v>0</v>
      </c>
      <c r="AQ11" s="71"/>
      <c r="AR11" s="91" t="s">
        <v>84</v>
      </c>
      <c r="AS11" s="72"/>
      <c r="AT11" s="84" t="s">
        <v>10</v>
      </c>
      <c r="AU11" s="80" t="s">
        <v>30</v>
      </c>
      <c r="AV11" s="80" t="s">
        <v>205</v>
      </c>
      <c r="AW11" s="81" t="s">
        <v>0</v>
      </c>
      <c r="AX11" s="16" t="s">
        <v>12</v>
      </c>
      <c r="AY11" s="93" t="s">
        <v>84</v>
      </c>
      <c r="AZ11" s="16"/>
      <c r="BA11" s="81" t="s">
        <v>10</v>
      </c>
      <c r="BB11" s="80" t="s">
        <v>30</v>
      </c>
      <c r="BC11" s="80" t="s">
        <v>208</v>
      </c>
      <c r="BD11" s="81" t="s">
        <v>0</v>
      </c>
      <c r="BE11" s="16" t="s">
        <v>12</v>
      </c>
      <c r="BF11" s="93" t="s">
        <v>84</v>
      </c>
      <c r="BG11" s="16"/>
      <c r="BH11" s="81" t="s">
        <v>10</v>
      </c>
      <c r="BI11" s="80" t="s">
        <v>30</v>
      </c>
      <c r="BJ11" s="80" t="s">
        <v>254</v>
      </c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139.5" customHeight="1">
      <c r="A12" s="81"/>
      <c r="B12" s="81"/>
      <c r="C12" s="98"/>
      <c r="D12" s="81" t="s">
        <v>2</v>
      </c>
      <c r="E12" s="95"/>
      <c r="F12" s="95"/>
      <c r="G12" s="85"/>
      <c r="H12" s="76" t="s">
        <v>83</v>
      </c>
      <c r="I12" s="76" t="s">
        <v>84</v>
      </c>
      <c r="J12" s="76" t="s">
        <v>85</v>
      </c>
      <c r="K12" s="81"/>
      <c r="L12" s="81"/>
      <c r="M12" s="81"/>
      <c r="N12" s="85"/>
      <c r="O12" s="76" t="s">
        <v>83</v>
      </c>
      <c r="P12" s="76" t="s">
        <v>84</v>
      </c>
      <c r="Q12" s="76" t="s">
        <v>85</v>
      </c>
      <c r="R12" s="81"/>
      <c r="S12" s="81"/>
      <c r="T12" s="81"/>
      <c r="U12" s="85"/>
      <c r="V12" s="76" t="s">
        <v>83</v>
      </c>
      <c r="W12" s="76" t="s">
        <v>84</v>
      </c>
      <c r="X12" s="76" t="s">
        <v>85</v>
      </c>
      <c r="Y12" s="85"/>
      <c r="Z12" s="94"/>
      <c r="AA12" s="95"/>
      <c r="AB12" s="85"/>
      <c r="AC12" s="76" t="s">
        <v>83</v>
      </c>
      <c r="AD12" s="76" t="s">
        <v>84</v>
      </c>
      <c r="AE12" s="76" t="s">
        <v>85</v>
      </c>
      <c r="AF12" s="81"/>
      <c r="AG12" s="81"/>
      <c r="AH12" s="81"/>
      <c r="AI12" s="85"/>
      <c r="AJ12" s="76" t="s">
        <v>83</v>
      </c>
      <c r="AK12" s="76" t="s">
        <v>84</v>
      </c>
      <c r="AL12" s="76" t="s">
        <v>85</v>
      </c>
      <c r="AM12" s="81"/>
      <c r="AN12" s="81"/>
      <c r="AO12" s="81"/>
      <c r="AP12" s="85"/>
      <c r="AQ12" s="76" t="s">
        <v>83</v>
      </c>
      <c r="AR12" s="92"/>
      <c r="AS12" s="76" t="s">
        <v>85</v>
      </c>
      <c r="AT12" s="85"/>
      <c r="AU12" s="81"/>
      <c r="AV12" s="81"/>
      <c r="AW12" s="81"/>
      <c r="AX12" s="74" t="s">
        <v>83</v>
      </c>
      <c r="AY12" s="95"/>
      <c r="AZ12" s="74" t="s">
        <v>85</v>
      </c>
      <c r="BA12" s="81"/>
      <c r="BB12" s="81"/>
      <c r="BC12" s="81"/>
      <c r="BD12" s="81"/>
      <c r="BE12" s="74" t="s">
        <v>83</v>
      </c>
      <c r="BF12" s="95"/>
      <c r="BG12" s="74" t="s">
        <v>85</v>
      </c>
      <c r="BH12" s="81"/>
      <c r="BI12" s="81"/>
      <c r="BJ12" s="8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ht="18" customHeight="1">
      <c r="A13" s="81"/>
      <c r="B13" s="81"/>
      <c r="C13" s="99"/>
      <c r="D13" s="81"/>
      <c r="E13" s="74" t="s">
        <v>274</v>
      </c>
      <c r="F13" s="74"/>
      <c r="G13" s="79"/>
      <c r="H13" s="75"/>
      <c r="I13" s="75"/>
      <c r="J13" s="15"/>
      <c r="K13" s="81"/>
      <c r="L13" s="81"/>
      <c r="M13" s="73" t="s">
        <v>168</v>
      </c>
      <c r="N13" s="79"/>
      <c r="O13" s="75"/>
      <c r="P13" s="75"/>
      <c r="Q13" s="15"/>
      <c r="R13" s="81"/>
      <c r="S13" s="81"/>
      <c r="T13" s="73" t="s">
        <v>168</v>
      </c>
      <c r="U13" s="79"/>
      <c r="V13" s="75"/>
      <c r="W13" s="75"/>
      <c r="X13" s="15"/>
      <c r="Y13" s="79"/>
      <c r="Z13" s="95"/>
      <c r="AA13" s="73" t="s">
        <v>167</v>
      </c>
      <c r="AB13" s="79"/>
      <c r="AC13" s="75"/>
      <c r="AD13" s="75"/>
      <c r="AE13" s="15"/>
      <c r="AF13" s="81"/>
      <c r="AG13" s="81"/>
      <c r="AH13" s="73" t="s">
        <v>167</v>
      </c>
      <c r="AI13" s="79"/>
      <c r="AJ13" s="75"/>
      <c r="AK13" s="75"/>
      <c r="AL13" s="15"/>
      <c r="AM13" s="81"/>
      <c r="AN13" s="81"/>
      <c r="AO13" s="73" t="s">
        <v>270</v>
      </c>
      <c r="AP13" s="79"/>
      <c r="AQ13" s="75"/>
      <c r="AR13" s="75"/>
      <c r="AS13" s="15"/>
      <c r="AT13" s="79"/>
      <c r="AU13" s="81"/>
      <c r="AV13" s="73" t="s">
        <v>271</v>
      </c>
      <c r="AW13" s="81"/>
      <c r="AX13" s="73"/>
      <c r="AY13" s="73"/>
      <c r="AZ13" s="16"/>
      <c r="BA13" s="81"/>
      <c r="BB13" s="81"/>
      <c r="BC13" s="73" t="s">
        <v>272</v>
      </c>
      <c r="BD13" s="81"/>
      <c r="BE13" s="73"/>
      <c r="BF13" s="73"/>
      <c r="BG13" s="16"/>
      <c r="BH13" s="81"/>
      <c r="BI13" s="81"/>
      <c r="BJ13" s="73" t="s">
        <v>273</v>
      </c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 ht="17.25" customHeight="1">
      <c r="A14" s="73">
        <v>1</v>
      </c>
      <c r="B14" s="73">
        <v>2</v>
      </c>
      <c r="C14" s="17">
        <v>3</v>
      </c>
      <c r="D14" s="73">
        <v>4</v>
      </c>
      <c r="E14" s="73">
        <v>5</v>
      </c>
      <c r="F14" s="73"/>
      <c r="G14" s="73">
        <v>13</v>
      </c>
      <c r="H14" s="73">
        <v>14</v>
      </c>
      <c r="I14" s="73">
        <v>15</v>
      </c>
      <c r="J14" s="73">
        <v>16</v>
      </c>
      <c r="K14" s="73">
        <v>17</v>
      </c>
      <c r="L14" s="73">
        <v>18</v>
      </c>
      <c r="M14" s="73">
        <v>19</v>
      </c>
      <c r="N14" s="73">
        <v>13</v>
      </c>
      <c r="O14" s="73">
        <v>14</v>
      </c>
      <c r="P14" s="73">
        <v>15</v>
      </c>
      <c r="Q14" s="73">
        <v>16</v>
      </c>
      <c r="R14" s="73">
        <v>17</v>
      </c>
      <c r="S14" s="73">
        <v>18</v>
      </c>
      <c r="T14" s="73">
        <v>19</v>
      </c>
      <c r="U14" s="73">
        <v>6</v>
      </c>
      <c r="V14" s="73">
        <v>7</v>
      </c>
      <c r="W14" s="73">
        <v>8</v>
      </c>
      <c r="X14" s="73">
        <v>9</v>
      </c>
      <c r="Y14" s="73">
        <v>10</v>
      </c>
      <c r="Z14" s="73">
        <v>11</v>
      </c>
      <c r="AA14" s="73">
        <v>12</v>
      </c>
      <c r="AB14" s="73">
        <v>6</v>
      </c>
      <c r="AC14" s="73">
        <v>7</v>
      </c>
      <c r="AD14" s="73">
        <v>8</v>
      </c>
      <c r="AE14" s="73">
        <v>9</v>
      </c>
      <c r="AF14" s="73">
        <v>10</v>
      </c>
      <c r="AG14" s="73">
        <v>11</v>
      </c>
      <c r="AH14" s="73">
        <v>12</v>
      </c>
      <c r="AI14" s="73">
        <v>6</v>
      </c>
      <c r="AJ14" s="73">
        <v>7</v>
      </c>
      <c r="AK14" s="73">
        <v>8</v>
      </c>
      <c r="AL14" s="73">
        <v>9</v>
      </c>
      <c r="AM14" s="73">
        <v>10</v>
      </c>
      <c r="AN14" s="73">
        <v>10</v>
      </c>
      <c r="AO14" s="73">
        <v>11</v>
      </c>
      <c r="AP14" s="73">
        <v>12</v>
      </c>
      <c r="AQ14" s="73">
        <v>13</v>
      </c>
      <c r="AR14" s="73">
        <v>13</v>
      </c>
      <c r="AS14" s="73">
        <v>16</v>
      </c>
      <c r="AT14" s="73">
        <v>17</v>
      </c>
      <c r="AU14" s="73">
        <v>14</v>
      </c>
      <c r="AV14" s="73">
        <v>15</v>
      </c>
      <c r="AW14" s="73">
        <v>16</v>
      </c>
      <c r="AX14" s="73">
        <v>18</v>
      </c>
      <c r="AY14" s="73">
        <v>17</v>
      </c>
      <c r="AZ14" s="73">
        <v>23</v>
      </c>
      <c r="BA14" s="73">
        <v>24</v>
      </c>
      <c r="BB14" s="73">
        <v>18</v>
      </c>
      <c r="BC14" s="73">
        <v>19</v>
      </c>
      <c r="BD14" s="73">
        <v>20</v>
      </c>
      <c r="BE14" s="73">
        <v>23</v>
      </c>
      <c r="BF14" s="73">
        <v>21</v>
      </c>
      <c r="BG14" s="73">
        <v>30</v>
      </c>
      <c r="BH14" s="73">
        <v>31</v>
      </c>
      <c r="BI14" s="73">
        <v>22</v>
      </c>
      <c r="BJ14" s="73">
        <v>23</v>
      </c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</row>
    <row r="15" spans="1:77" s="7" customFormat="1" ht="139.19999999999999">
      <c r="A15" s="18" t="s">
        <v>6</v>
      </c>
      <c r="B15" s="19" t="s">
        <v>212</v>
      </c>
      <c r="C15" s="20" t="s">
        <v>241</v>
      </c>
      <c r="D15" s="21" t="s">
        <v>32</v>
      </c>
      <c r="E15" s="22">
        <f t="shared" ref="E15:E36" si="0">BC15+BJ15+AO15+AV15</f>
        <v>12617456.5</v>
      </c>
      <c r="F15" s="22">
        <f>AA15+AH15+AO15+AV15+T15+M15+BC15+BJ15</f>
        <v>20574367.899999999</v>
      </c>
      <c r="G15" s="22">
        <v>17617.699999999997</v>
      </c>
      <c r="H15" s="22">
        <v>2407793.2999999998</v>
      </c>
      <c r="I15" s="22">
        <v>1632666.9</v>
      </c>
      <c r="J15" s="22">
        <v>775126.4</v>
      </c>
      <c r="K15" s="22">
        <v>0</v>
      </c>
      <c r="L15" s="22">
        <v>0</v>
      </c>
      <c r="M15" s="22">
        <f>G15+H15+L15</f>
        <v>2425411</v>
      </c>
      <c r="N15" s="22">
        <v>16760.5</v>
      </c>
      <c r="O15" s="22">
        <v>2065745.7999999998</v>
      </c>
      <c r="P15" s="22">
        <v>1261093.9999999998</v>
      </c>
      <c r="Q15" s="22">
        <v>804651.8</v>
      </c>
      <c r="R15" s="22">
        <v>0</v>
      </c>
      <c r="S15" s="22">
        <v>0</v>
      </c>
      <c r="T15" s="22">
        <f>N15+O15+R15+S15</f>
        <v>2082506.2999999998</v>
      </c>
      <c r="U15" s="22">
        <f>U16+U33+U72+U73+U83+U86</f>
        <v>19221.800000000003</v>
      </c>
      <c r="V15" s="22">
        <f>W15+X15</f>
        <v>1783713.5</v>
      </c>
      <c r="W15" s="22">
        <f>W16+W33+W72+W83+W86</f>
        <v>947680.29999999993</v>
      </c>
      <c r="X15" s="22">
        <f>X16+X33+X83+X86</f>
        <v>836033.2</v>
      </c>
      <c r="Y15" s="22">
        <f>Y16+Y33+Y72+Y73+Y83+Y86</f>
        <v>828.7</v>
      </c>
      <c r="Z15" s="22">
        <f>Z16+Z33+Z72+Z73+Z83+Z86</f>
        <v>0</v>
      </c>
      <c r="AA15" s="22">
        <f>U15+W15+X15+Y15</f>
        <v>1803763.9999999998</v>
      </c>
      <c r="AB15" s="23">
        <f>AB16+AB33+AB72+AB73+AB83+AB86</f>
        <v>19626</v>
      </c>
      <c r="AC15" s="23">
        <f>AD15+AE15</f>
        <v>1624941.5</v>
      </c>
      <c r="AD15" s="23">
        <f>AD16+AD33+AD60+AD72+AD83+AD86</f>
        <v>756303</v>
      </c>
      <c r="AE15" s="23">
        <f>AE16+AE33+AE83+AE86</f>
        <v>868638.5</v>
      </c>
      <c r="AF15" s="23">
        <f>AF16+AF33+AF72+AF73+AF83+AF86</f>
        <v>662.6</v>
      </c>
      <c r="AG15" s="23">
        <f>AG16+AG33+AG72+AG73+AG83+AG86</f>
        <v>0</v>
      </c>
      <c r="AH15" s="23">
        <f>AB15+AC15+AF15+AG15</f>
        <v>1645230.1</v>
      </c>
      <c r="AI15" s="23">
        <f>AI16+AI33+AI72+AI73+AI83+AI86</f>
        <v>21034.9</v>
      </c>
      <c r="AJ15" s="23">
        <f>AK15+AL15</f>
        <v>2616776.1</v>
      </c>
      <c r="AK15" s="23">
        <f>AK16+AK33+AK60+AK72+AK83+AK86</f>
        <v>1713392.1</v>
      </c>
      <c r="AL15" s="23">
        <f>AL16+AL33+AL83+AL86</f>
        <v>903384</v>
      </c>
      <c r="AM15" s="23">
        <f>AM16+AM33+AM72+AM73+AM83+AM86</f>
        <v>0</v>
      </c>
      <c r="AN15" s="23">
        <f>AN16+AN33+AN72+AN73+AN83+AN86</f>
        <v>0</v>
      </c>
      <c r="AO15" s="23">
        <f>AI15+AJ15+AM15+AN15</f>
        <v>2637811</v>
      </c>
      <c r="AP15" s="23">
        <f>AP16+AP33+AP72+AP73+AP83+AP86</f>
        <v>25048.399999999998</v>
      </c>
      <c r="AQ15" s="23">
        <f>AR15+AS15</f>
        <v>3463869.1</v>
      </c>
      <c r="AR15" s="23">
        <f>AR16+AR33+AR60+AR72+AR83+AR86</f>
        <v>3463869.1</v>
      </c>
      <c r="AS15" s="23">
        <f>AS16+AS33+AS83+AS86</f>
        <v>0</v>
      </c>
      <c r="AT15" s="23">
        <f>AT16+AT33+AT72+AT73+AT83+AT86</f>
        <v>0</v>
      </c>
      <c r="AU15" s="23">
        <f>AU16+AU33+AU72+AU73+AU83+AU86</f>
        <v>0</v>
      </c>
      <c r="AV15" s="23">
        <f>AP15+AQ15+AT15+AU15</f>
        <v>3488917.5</v>
      </c>
      <c r="AW15" s="23">
        <f>AW16+AW33+AW72+AW73+AW83+AW86</f>
        <v>21490.1</v>
      </c>
      <c r="AX15" s="23">
        <f>AY15+AZ15</f>
        <v>3369315.9</v>
      </c>
      <c r="AY15" s="23">
        <f>AY16+AY33+AY60+AY72+AY83+AY86</f>
        <v>3369315.9</v>
      </c>
      <c r="AZ15" s="23">
        <f>AZ16+AZ33+AZ83+AZ86</f>
        <v>0</v>
      </c>
      <c r="BA15" s="23">
        <f>BA16+BA33+BA72+BA73+BA83+BA86</f>
        <v>0</v>
      </c>
      <c r="BB15" s="23">
        <f>BB16+BB33+BB72+BB73+BB83+BB86</f>
        <v>0</v>
      </c>
      <c r="BC15" s="23">
        <f>AW15+AX15+BA15+BB15</f>
        <v>3390806</v>
      </c>
      <c r="BD15" s="23">
        <f>BD16+BD33+BD72+BD73+BD83+BD86</f>
        <v>22307.5</v>
      </c>
      <c r="BE15" s="23">
        <f>BF15+BG15</f>
        <v>3077614.5</v>
      </c>
      <c r="BF15" s="23">
        <f>BF16+BF33+BF60+BF72+BF83+BF86</f>
        <v>3077614.5</v>
      </c>
      <c r="BG15" s="23">
        <f>BG16+BG33+BG83+BG86</f>
        <v>0</v>
      </c>
      <c r="BH15" s="23">
        <f>BH16+BH33+BH72+BH73+BH83+BH86</f>
        <v>0</v>
      </c>
      <c r="BI15" s="23">
        <f>BI16+BI33+BI72+BI73+BI83+BI86</f>
        <v>0</v>
      </c>
      <c r="BJ15" s="23">
        <f>BD15+BE15+BH15+BI15</f>
        <v>3099922</v>
      </c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</row>
    <row r="16" spans="1:77" s="7" customFormat="1" ht="87">
      <c r="A16" s="18" t="s">
        <v>16</v>
      </c>
      <c r="B16" s="19" t="s">
        <v>33</v>
      </c>
      <c r="C16" s="20" t="s">
        <v>245</v>
      </c>
      <c r="D16" s="21" t="s">
        <v>235</v>
      </c>
      <c r="E16" s="22">
        <f t="shared" si="0"/>
        <v>5952801.0999999996</v>
      </c>
      <c r="F16" s="22">
        <f>AA16+AH16+AO16+AV16+T16+M16+BC16+BJ16</f>
        <v>8085987.2999999998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>
        <f>SUM(U17:U24)</f>
        <v>0</v>
      </c>
      <c r="V16" s="22">
        <f>W16+X16</f>
        <v>984629.29999999993</v>
      </c>
      <c r="W16" s="22">
        <f>SUM(W17:W31)</f>
        <v>148596.1</v>
      </c>
      <c r="X16" s="22">
        <f>SUM(X17:$X89)</f>
        <v>836033.2</v>
      </c>
      <c r="Y16" s="22">
        <f>SUM(Y17:Y30)</f>
        <v>0</v>
      </c>
      <c r="Z16" s="22">
        <f>SUM(Z17:Z24)</f>
        <v>0</v>
      </c>
      <c r="AA16" s="22">
        <f>U16+V16+Y16+Z16</f>
        <v>984629.29999999993</v>
      </c>
      <c r="AB16" s="24">
        <f>SUM(AB17:AB24)</f>
        <v>0</v>
      </c>
      <c r="AC16" s="24">
        <f>AD16+AE16</f>
        <v>1148556.8999999999</v>
      </c>
      <c r="AD16" s="24">
        <f>SUM(AD17:AD30)</f>
        <v>279918.40000000002</v>
      </c>
      <c r="AE16" s="24">
        <f>SUM(AE17:AE29)</f>
        <v>868638.5</v>
      </c>
      <c r="AF16" s="24">
        <f>SUM(AF17:AF24)</f>
        <v>0</v>
      </c>
      <c r="AG16" s="24">
        <f>SUM(AG17:AG24)</f>
        <v>0</v>
      </c>
      <c r="AH16" s="25">
        <f>AB16+AC16+AF16+AG16</f>
        <v>1148556.8999999999</v>
      </c>
      <c r="AI16" s="24">
        <f>SUM(AI17:AI32)</f>
        <v>0</v>
      </c>
      <c r="AJ16" s="24">
        <f>AK16+AL16</f>
        <v>1277694.2999999998</v>
      </c>
      <c r="AK16" s="24">
        <f>SUM(AK17:AK32)</f>
        <v>374310.29999999993</v>
      </c>
      <c r="AL16" s="24">
        <f>SUM(AL17:AL29)</f>
        <v>903384</v>
      </c>
      <c r="AM16" s="24">
        <f>SUM(AM17:AM24)</f>
        <v>0</v>
      </c>
      <c r="AN16" s="24">
        <f>SUM(AN17:AN24)</f>
        <v>0</v>
      </c>
      <c r="AO16" s="25">
        <f>AI16+AJ16+AM16+AN16</f>
        <v>1277694.2999999998</v>
      </c>
      <c r="AP16" s="23">
        <f>SUM(AP17:AP24)</f>
        <v>0</v>
      </c>
      <c r="AQ16" s="23">
        <f>AR16+AS16</f>
        <v>1560239.6</v>
      </c>
      <c r="AR16" s="23">
        <f>SUM(AR17:AR32)</f>
        <v>1560239.6</v>
      </c>
      <c r="AS16" s="23">
        <f>SUM(AS17:AS29)</f>
        <v>0</v>
      </c>
      <c r="AT16" s="23">
        <f>SUM(AT17:AT24)</f>
        <v>0</v>
      </c>
      <c r="AU16" s="23">
        <f>SUM(AU17:AU24)</f>
        <v>0</v>
      </c>
      <c r="AV16" s="23">
        <f>AP16+AQ16+AT16+AU16</f>
        <v>1560239.6</v>
      </c>
      <c r="AW16" s="23">
        <f>SUM(AW17:AW24)</f>
        <v>0</v>
      </c>
      <c r="AX16" s="23">
        <f>AY16+AZ16</f>
        <v>1548213.2</v>
      </c>
      <c r="AY16" s="23">
        <f>SUM(AY17:AY32)</f>
        <v>1548213.2</v>
      </c>
      <c r="AZ16" s="23">
        <f>SUM(AZ17:AZ29)</f>
        <v>0</v>
      </c>
      <c r="BA16" s="23">
        <f>SUM(BA17:BA24)</f>
        <v>0</v>
      </c>
      <c r="BB16" s="23">
        <f>SUM(BB17:BB24)</f>
        <v>0</v>
      </c>
      <c r="BC16" s="23">
        <f>AW16+AX16+BA16+BB16</f>
        <v>1548213.2</v>
      </c>
      <c r="BD16" s="23">
        <f>SUM(BD17:BD24)</f>
        <v>0</v>
      </c>
      <c r="BE16" s="23">
        <f>BF16+BG16</f>
        <v>1566654</v>
      </c>
      <c r="BF16" s="23">
        <f>SUM(BF17:BF32)</f>
        <v>1566654</v>
      </c>
      <c r="BG16" s="23">
        <f>SUM(BG17:BG29)</f>
        <v>0</v>
      </c>
      <c r="BH16" s="23">
        <f>SUM(BH17:BH24)</f>
        <v>0</v>
      </c>
      <c r="BI16" s="23">
        <f>SUM(BI17:BI24)</f>
        <v>0</v>
      </c>
      <c r="BJ16" s="23">
        <f>BD16+BE16+BH16+BI16</f>
        <v>1566654</v>
      </c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</row>
    <row r="17" spans="1:77" s="7" customFormat="1" ht="78.75" customHeight="1">
      <c r="A17" s="26" t="s">
        <v>34</v>
      </c>
      <c r="B17" s="27" t="s">
        <v>86</v>
      </c>
      <c r="C17" s="12" t="s">
        <v>246</v>
      </c>
      <c r="D17" s="28" t="s">
        <v>134</v>
      </c>
      <c r="E17" s="22">
        <f t="shared" si="0"/>
        <v>5181149.0999999996</v>
      </c>
      <c r="F17" s="29">
        <f>AA17+AH17+AO17+AV17+T17+M17+BC17+BJ17</f>
        <v>7170031.4000000004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>
        <f>W17+X17</f>
        <v>916479.2</v>
      </c>
      <c r="W17" s="29">
        <v>101346.7</v>
      </c>
      <c r="X17" s="29">
        <v>815132.5</v>
      </c>
      <c r="Y17" s="29"/>
      <c r="Z17" s="29"/>
      <c r="AA17" s="29">
        <f>U17+V17+Y17+Z17</f>
        <v>916479.2</v>
      </c>
      <c r="AB17" s="30"/>
      <c r="AC17" s="30">
        <f>AD17+AE17</f>
        <v>1072403.1000000001</v>
      </c>
      <c r="AD17" s="30">
        <v>203764.6</v>
      </c>
      <c r="AE17" s="30">
        <v>868638.5</v>
      </c>
      <c r="AF17" s="30"/>
      <c r="AG17" s="30"/>
      <c r="AH17" s="31">
        <f>AB17+AC17+AF17+AG17</f>
        <v>1072403.1000000001</v>
      </c>
      <c r="AI17" s="30"/>
      <c r="AJ17" s="30">
        <f>AK17+AL17</f>
        <v>1116908.1000000001</v>
      </c>
      <c r="AK17" s="30">
        <v>213524.1</v>
      </c>
      <c r="AL17" s="30">
        <v>903384</v>
      </c>
      <c r="AM17" s="30"/>
      <c r="AN17" s="30"/>
      <c r="AO17" s="31">
        <f>AI17+AJ17+AM17+AN17</f>
        <v>1116908.1000000001</v>
      </c>
      <c r="AP17" s="30"/>
      <c r="AQ17" s="30">
        <f>AR17+AS17</f>
        <v>1354747</v>
      </c>
      <c r="AR17" s="30">
        <v>1354747</v>
      </c>
      <c r="AS17" s="30">
        <v>0</v>
      </c>
      <c r="AT17" s="30"/>
      <c r="AU17" s="30"/>
      <c r="AV17" s="30">
        <f>AP17+AQ17+AT17+AU17</f>
        <v>1354747</v>
      </c>
      <c r="AW17" s="30"/>
      <c r="AX17" s="30">
        <f>AY17+AZ17</f>
        <v>1354747</v>
      </c>
      <c r="AY17" s="30">
        <v>1354747</v>
      </c>
      <c r="AZ17" s="30">
        <v>0</v>
      </c>
      <c r="BA17" s="30"/>
      <c r="BB17" s="30"/>
      <c r="BC17" s="30">
        <f>AW17+AX17+BA17+BB17</f>
        <v>1354747</v>
      </c>
      <c r="BD17" s="30"/>
      <c r="BE17" s="30">
        <f>BF17+BG17</f>
        <v>1354747</v>
      </c>
      <c r="BF17" s="30">
        <v>1354747</v>
      </c>
      <c r="BG17" s="30">
        <v>0</v>
      </c>
      <c r="BH17" s="30"/>
      <c r="BI17" s="30"/>
      <c r="BJ17" s="30">
        <f>BD17+BE17+BH17+BI17</f>
        <v>1354747</v>
      </c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</row>
    <row r="18" spans="1:77" s="7" customFormat="1" ht="78.75" hidden="1" customHeight="1">
      <c r="A18" s="26"/>
      <c r="B18" s="27" t="s">
        <v>176</v>
      </c>
      <c r="C18" s="12"/>
      <c r="D18" s="28"/>
      <c r="E18" s="22">
        <f t="shared" si="0"/>
        <v>0</v>
      </c>
      <c r="F18" s="29">
        <f>AA18+AH18+AO18+AV18+T18+M18+BC18</f>
        <v>0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</row>
    <row r="19" spans="1:77" s="7" customFormat="1" ht="78.75" hidden="1" customHeight="1">
      <c r="A19" s="26"/>
      <c r="B19" s="27" t="s">
        <v>177</v>
      </c>
      <c r="C19" s="12"/>
      <c r="D19" s="28"/>
      <c r="E19" s="22">
        <f t="shared" si="0"/>
        <v>0</v>
      </c>
      <c r="F19" s="29">
        <f>AA19+AH19+AO19+AV19+T19+M19+BC19</f>
        <v>0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</row>
    <row r="20" spans="1:77" s="7" customFormat="1" ht="66" customHeight="1">
      <c r="A20" s="26" t="s">
        <v>35</v>
      </c>
      <c r="B20" s="27" t="s">
        <v>37</v>
      </c>
      <c r="C20" s="12" t="s">
        <v>269</v>
      </c>
      <c r="D20" s="28" t="s">
        <v>87</v>
      </c>
      <c r="E20" s="22">
        <f t="shared" si="0"/>
        <v>3945.7000000000003</v>
      </c>
      <c r="F20" s="29">
        <f>AA20+AH20+AO20+AV20+T20+M20+BC20+BJ20</f>
        <v>5406.7999999999993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>
        <f t="shared" ref="V20:V24" si="1">W20+X20</f>
        <v>427.6</v>
      </c>
      <c r="W20" s="29">
        <v>427.6</v>
      </c>
      <c r="X20" s="29"/>
      <c r="Y20" s="29"/>
      <c r="Z20" s="29"/>
      <c r="AA20" s="29">
        <f t="shared" ref="AA20:AA24" si="2">U20+V20+Y20+Z20</f>
        <v>427.6</v>
      </c>
      <c r="AB20" s="30"/>
      <c r="AC20" s="30">
        <f t="shared" ref="AC20:AC30" si="3">AD20+AE20</f>
        <v>1033.5</v>
      </c>
      <c r="AD20" s="30">
        <v>1033.5</v>
      </c>
      <c r="AE20" s="30"/>
      <c r="AF20" s="30"/>
      <c r="AG20" s="30"/>
      <c r="AH20" s="30">
        <f t="shared" ref="AH20:AH24" si="4">AB20+AC20+AF20+AG20</f>
        <v>1033.5</v>
      </c>
      <c r="AI20" s="30"/>
      <c r="AJ20" s="30">
        <f t="shared" ref="AJ20:AJ30" si="5">AK20+AL20</f>
        <v>47.5</v>
      </c>
      <c r="AK20" s="30">
        <v>47.5</v>
      </c>
      <c r="AL20" s="30"/>
      <c r="AM20" s="30"/>
      <c r="AN20" s="30"/>
      <c r="AO20" s="30">
        <f t="shared" ref="AO20:AO24" si="6">AI20+AJ20+AM20+AN20</f>
        <v>47.5</v>
      </c>
      <c r="AP20" s="30"/>
      <c r="AQ20" s="30">
        <f>AR20+AS20</f>
        <v>1299.4000000000001</v>
      </c>
      <c r="AR20" s="30">
        <v>1299.4000000000001</v>
      </c>
      <c r="AS20" s="30"/>
      <c r="AT20" s="30"/>
      <c r="AU20" s="30"/>
      <c r="AV20" s="30">
        <f>AP20+AQ20+AT20+AU20</f>
        <v>1299.4000000000001</v>
      </c>
      <c r="AW20" s="30"/>
      <c r="AX20" s="30">
        <f t="shared" ref="AX20:AX22" si="7">AY20+AZ20</f>
        <v>1299.4000000000001</v>
      </c>
      <c r="AY20" s="30">
        <v>1299.4000000000001</v>
      </c>
      <c r="AZ20" s="30"/>
      <c r="BA20" s="30"/>
      <c r="BB20" s="30"/>
      <c r="BC20" s="30">
        <f t="shared" ref="BC20:BC22" si="8">AW20+AX20+BA20+BB20</f>
        <v>1299.4000000000001</v>
      </c>
      <c r="BD20" s="30"/>
      <c r="BE20" s="30">
        <f t="shared" ref="BE20:BE22" si="9">BF20+BG20</f>
        <v>1299.4000000000001</v>
      </c>
      <c r="BF20" s="30">
        <v>1299.4000000000001</v>
      </c>
      <c r="BG20" s="30"/>
      <c r="BH20" s="30"/>
      <c r="BI20" s="30"/>
      <c r="BJ20" s="30">
        <f t="shared" ref="BJ20:BJ22" si="10">BD20+BE20+BH20+BI20</f>
        <v>1299.4000000000001</v>
      </c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</row>
    <row r="21" spans="1:77" s="7" customFormat="1" ht="54">
      <c r="A21" s="26" t="s">
        <v>36</v>
      </c>
      <c r="B21" s="27" t="s">
        <v>39</v>
      </c>
      <c r="C21" s="12" t="s">
        <v>246</v>
      </c>
      <c r="D21" s="28" t="s">
        <v>88</v>
      </c>
      <c r="E21" s="22">
        <f t="shared" si="0"/>
        <v>18994.400000000001</v>
      </c>
      <c r="F21" s="29">
        <f>AA21+AH21+AO21+AV21+T21+M21+BC21+BJ21</f>
        <v>24226.800000000003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>
        <f t="shared" si="1"/>
        <v>2369.1999999999998</v>
      </c>
      <c r="W21" s="29">
        <v>2369.1999999999998</v>
      </c>
      <c r="X21" s="29"/>
      <c r="Y21" s="29"/>
      <c r="Z21" s="29"/>
      <c r="AA21" s="29">
        <f t="shared" si="2"/>
        <v>2369.1999999999998</v>
      </c>
      <c r="AB21" s="30"/>
      <c r="AC21" s="30">
        <f t="shared" si="3"/>
        <v>2863.2</v>
      </c>
      <c r="AD21" s="30">
        <v>2863.2</v>
      </c>
      <c r="AE21" s="30"/>
      <c r="AF21" s="30"/>
      <c r="AG21" s="30"/>
      <c r="AH21" s="30">
        <f t="shared" si="4"/>
        <v>2863.2</v>
      </c>
      <c r="AI21" s="30"/>
      <c r="AJ21" s="30">
        <f t="shared" si="5"/>
        <v>2873.6</v>
      </c>
      <c r="AK21" s="30">
        <v>2873.6</v>
      </c>
      <c r="AL21" s="30"/>
      <c r="AM21" s="30"/>
      <c r="AN21" s="30"/>
      <c r="AO21" s="30">
        <f t="shared" si="6"/>
        <v>2873.6</v>
      </c>
      <c r="AP21" s="30"/>
      <c r="AQ21" s="30">
        <f>AR21+AS21</f>
        <v>4473.6000000000004</v>
      </c>
      <c r="AR21" s="30">
        <v>4473.6000000000004</v>
      </c>
      <c r="AS21" s="30"/>
      <c r="AT21" s="30"/>
      <c r="AU21" s="30"/>
      <c r="AV21" s="30">
        <f>AP21+AQ21+AT21+AU21</f>
        <v>4473.6000000000004</v>
      </c>
      <c r="AW21" s="30"/>
      <c r="AX21" s="30">
        <f t="shared" si="7"/>
        <v>5373.6</v>
      </c>
      <c r="AY21" s="30">
        <v>5373.6</v>
      </c>
      <c r="AZ21" s="30"/>
      <c r="BA21" s="30"/>
      <c r="BB21" s="30"/>
      <c r="BC21" s="30">
        <f t="shared" si="8"/>
        <v>5373.6</v>
      </c>
      <c r="BD21" s="30"/>
      <c r="BE21" s="30">
        <f t="shared" si="9"/>
        <v>6273.6</v>
      </c>
      <c r="BF21" s="30">
        <v>6273.6</v>
      </c>
      <c r="BG21" s="30"/>
      <c r="BH21" s="30"/>
      <c r="BI21" s="30"/>
      <c r="BJ21" s="30">
        <f t="shared" si="10"/>
        <v>6273.6</v>
      </c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</row>
    <row r="22" spans="1:77" s="7" customFormat="1" ht="62.25" customHeight="1">
      <c r="A22" s="26" t="s">
        <v>38</v>
      </c>
      <c r="B22" s="27" t="s">
        <v>102</v>
      </c>
      <c r="C22" s="12" t="s">
        <v>246</v>
      </c>
      <c r="D22" s="28" t="s">
        <v>135</v>
      </c>
      <c r="E22" s="22">
        <f t="shared" si="0"/>
        <v>146942.79999999999</v>
      </c>
      <c r="F22" s="29">
        <f>AA22+AH22+AO22+AV22+T22+M22+BC22+BJ22</f>
        <v>185714.6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>
        <f t="shared" si="1"/>
        <v>19015.099999999999</v>
      </c>
      <c r="W22" s="29">
        <v>19015.099999999999</v>
      </c>
      <c r="X22" s="29"/>
      <c r="Y22" s="29"/>
      <c r="Z22" s="29"/>
      <c r="AA22" s="29">
        <f t="shared" si="2"/>
        <v>19015.099999999999</v>
      </c>
      <c r="AB22" s="30"/>
      <c r="AC22" s="30">
        <f t="shared" si="3"/>
        <v>19756.7</v>
      </c>
      <c r="AD22" s="30">
        <v>19756.7</v>
      </c>
      <c r="AE22" s="30"/>
      <c r="AF22" s="30"/>
      <c r="AG22" s="30"/>
      <c r="AH22" s="30">
        <f t="shared" si="4"/>
        <v>19756.7</v>
      </c>
      <c r="AI22" s="30"/>
      <c r="AJ22" s="30">
        <f t="shared" si="5"/>
        <v>20526.3</v>
      </c>
      <c r="AK22" s="30">
        <v>20526.3</v>
      </c>
      <c r="AL22" s="30"/>
      <c r="AM22" s="30"/>
      <c r="AN22" s="30"/>
      <c r="AO22" s="30">
        <f t="shared" si="6"/>
        <v>20526.3</v>
      </c>
      <c r="AP22" s="30"/>
      <c r="AQ22" s="30">
        <f>AR22+AS22</f>
        <v>39185.5</v>
      </c>
      <c r="AR22" s="30">
        <v>39185.5</v>
      </c>
      <c r="AS22" s="30"/>
      <c r="AT22" s="30"/>
      <c r="AU22" s="30"/>
      <c r="AV22" s="30">
        <f>AP22+AQ22+AT22+AU22</f>
        <v>39185.5</v>
      </c>
      <c r="AW22" s="30"/>
      <c r="AX22" s="30">
        <f t="shared" si="7"/>
        <v>40752.9</v>
      </c>
      <c r="AY22" s="30">
        <v>40752.9</v>
      </c>
      <c r="AZ22" s="30"/>
      <c r="BA22" s="30"/>
      <c r="BB22" s="30"/>
      <c r="BC22" s="30">
        <f t="shared" si="8"/>
        <v>40752.9</v>
      </c>
      <c r="BD22" s="30"/>
      <c r="BE22" s="30">
        <f t="shared" si="9"/>
        <v>46478.1</v>
      </c>
      <c r="BF22" s="30">
        <v>46478.1</v>
      </c>
      <c r="BG22" s="30"/>
      <c r="BH22" s="30"/>
      <c r="BI22" s="30"/>
      <c r="BJ22" s="30">
        <f t="shared" si="10"/>
        <v>46478.1</v>
      </c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</row>
    <row r="23" spans="1:77" s="7" customFormat="1" ht="52.5" hidden="1" customHeight="1">
      <c r="A23" s="26"/>
      <c r="B23" s="27" t="s">
        <v>178</v>
      </c>
      <c r="C23" s="12" t="s">
        <v>246</v>
      </c>
      <c r="D23" s="28"/>
      <c r="E23" s="22">
        <f t="shared" si="0"/>
        <v>0</v>
      </c>
      <c r="F23" s="29">
        <f>AA23+AH23+AO23+AV23+T23+M23+BC23</f>
        <v>0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</row>
    <row r="24" spans="1:77" s="7" customFormat="1" ht="56.25" customHeight="1">
      <c r="A24" s="26" t="s">
        <v>40</v>
      </c>
      <c r="B24" s="27" t="s">
        <v>103</v>
      </c>
      <c r="C24" s="12" t="s">
        <v>246</v>
      </c>
      <c r="D24" s="28" t="s">
        <v>265</v>
      </c>
      <c r="E24" s="22">
        <f t="shared" si="0"/>
        <v>97102.399999999994</v>
      </c>
      <c r="F24" s="29">
        <f>AA24+AH24+AO24+AV24+T24+M24+BC24+BJ24</f>
        <v>140529.70000000001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>
        <f t="shared" si="1"/>
        <v>20900.7</v>
      </c>
      <c r="W24" s="29"/>
      <c r="X24" s="29">
        <v>20900.7</v>
      </c>
      <c r="Y24" s="29"/>
      <c r="Z24" s="29"/>
      <c r="AA24" s="29">
        <f t="shared" si="2"/>
        <v>20900.7</v>
      </c>
      <c r="AB24" s="30"/>
      <c r="AC24" s="30">
        <f t="shared" si="3"/>
        <v>22526.6</v>
      </c>
      <c r="AD24" s="30">
        <v>22526.6</v>
      </c>
      <c r="AE24" s="30"/>
      <c r="AF24" s="30"/>
      <c r="AG24" s="30"/>
      <c r="AH24" s="30">
        <f t="shared" si="4"/>
        <v>22526.6</v>
      </c>
      <c r="AI24" s="30"/>
      <c r="AJ24" s="30">
        <f t="shared" si="5"/>
        <v>23698</v>
      </c>
      <c r="AK24" s="30">
        <v>23698</v>
      </c>
      <c r="AL24" s="30"/>
      <c r="AM24" s="30"/>
      <c r="AN24" s="30"/>
      <c r="AO24" s="30">
        <f t="shared" si="6"/>
        <v>23698</v>
      </c>
      <c r="AP24" s="30"/>
      <c r="AQ24" s="30">
        <f>AR24+AS24</f>
        <v>22596.2</v>
      </c>
      <c r="AR24" s="30">
        <v>22596.2</v>
      </c>
      <c r="AS24" s="30"/>
      <c r="AT24" s="30"/>
      <c r="AU24" s="30"/>
      <c r="AV24" s="30">
        <f>AP24+AQ24+AT24+AU24</f>
        <v>22596.2</v>
      </c>
      <c r="AW24" s="30"/>
      <c r="AX24" s="30">
        <f t="shared" ref="AX24" si="11">AY24+AZ24</f>
        <v>24906</v>
      </c>
      <c r="AY24" s="30">
        <v>24906</v>
      </c>
      <c r="AZ24" s="30"/>
      <c r="BA24" s="30"/>
      <c r="BB24" s="30"/>
      <c r="BC24" s="30">
        <f t="shared" ref="BC24" si="12">AW24+AX24+BA24+BB24</f>
        <v>24906</v>
      </c>
      <c r="BD24" s="30"/>
      <c r="BE24" s="30">
        <f t="shared" ref="BE24" si="13">BF24+BG24</f>
        <v>25902.2</v>
      </c>
      <c r="BF24" s="30">
        <v>25902.2</v>
      </c>
      <c r="BG24" s="30"/>
      <c r="BH24" s="30"/>
      <c r="BI24" s="30"/>
      <c r="BJ24" s="30">
        <f t="shared" ref="BJ24" si="14">BD24+BE24+BH24+BI24</f>
        <v>25902.2</v>
      </c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</row>
    <row r="25" spans="1:77" s="7" customFormat="1" ht="56.25" hidden="1" customHeight="1">
      <c r="A25" s="26"/>
      <c r="B25" s="27" t="s">
        <v>179</v>
      </c>
      <c r="C25" s="12" t="s">
        <v>246</v>
      </c>
      <c r="D25" s="28"/>
      <c r="E25" s="22">
        <f t="shared" si="0"/>
        <v>0</v>
      </c>
      <c r="F25" s="29">
        <f>AA25+AH25+AO25+AV25+T25+M25+BC25</f>
        <v>0</v>
      </c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</row>
    <row r="26" spans="1:77" s="7" customFormat="1" ht="56.25" hidden="1" customHeight="1">
      <c r="A26" s="26"/>
      <c r="B26" s="27" t="s">
        <v>180</v>
      </c>
      <c r="C26" s="12" t="s">
        <v>246</v>
      </c>
      <c r="D26" s="28"/>
      <c r="E26" s="22">
        <f t="shared" si="0"/>
        <v>0</v>
      </c>
      <c r="F26" s="29">
        <f>AA26+AH26+AO26+AV26+T26+M26+BC26</f>
        <v>0</v>
      </c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</row>
    <row r="27" spans="1:77" s="7" customFormat="1" ht="56.25" hidden="1" customHeight="1">
      <c r="A27" s="26"/>
      <c r="B27" s="27" t="s">
        <v>181</v>
      </c>
      <c r="C27" s="12" t="s">
        <v>246</v>
      </c>
      <c r="D27" s="28"/>
      <c r="E27" s="22">
        <f t="shared" si="0"/>
        <v>0</v>
      </c>
      <c r="F27" s="29">
        <f>AA27+AH27+AO27+AV27+T27+M27+BC27</f>
        <v>0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</row>
    <row r="28" spans="1:77" s="7" customFormat="1" ht="64.5" customHeight="1">
      <c r="A28" s="26" t="s">
        <v>41</v>
      </c>
      <c r="B28" s="27" t="s">
        <v>104</v>
      </c>
      <c r="C28" s="12" t="s">
        <v>246</v>
      </c>
      <c r="D28" s="28" t="s">
        <v>256</v>
      </c>
      <c r="E28" s="22">
        <f t="shared" si="0"/>
        <v>68077.2</v>
      </c>
      <c r="F28" s="29">
        <f t="shared" ref="F28:F33" si="15">AA28+AH28+AO28+AV28+T28+M28+BC28+BJ28</f>
        <v>93389.900000000009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>
        <f t="shared" ref="V28:V31" si="16">W28+X28</f>
        <v>15638.9</v>
      </c>
      <c r="W28" s="29">
        <v>15638.9</v>
      </c>
      <c r="X28" s="29"/>
      <c r="Y28" s="29"/>
      <c r="Z28" s="29"/>
      <c r="AA28" s="29">
        <f t="shared" ref="AA28:AA31" si="17">U28+V28+Y28+Z28</f>
        <v>15638.9</v>
      </c>
      <c r="AB28" s="30"/>
      <c r="AC28" s="30">
        <f t="shared" si="3"/>
        <v>9673.7999999999993</v>
      </c>
      <c r="AD28" s="30">
        <v>9673.7999999999993</v>
      </c>
      <c r="AE28" s="30"/>
      <c r="AF28" s="30"/>
      <c r="AG28" s="30"/>
      <c r="AH28" s="30">
        <f t="shared" ref="AH28:AH30" si="18">AB28+AC28+AF28+AG28</f>
        <v>9673.7999999999993</v>
      </c>
      <c r="AI28" s="30"/>
      <c r="AJ28" s="30">
        <f t="shared" si="5"/>
        <v>10981.8</v>
      </c>
      <c r="AK28" s="30">
        <v>10981.8</v>
      </c>
      <c r="AL28" s="30"/>
      <c r="AM28" s="30"/>
      <c r="AN28" s="30"/>
      <c r="AO28" s="30">
        <f t="shared" ref="AO28:AO32" si="19">AI28+AJ28+AM28+AN28</f>
        <v>10981.8</v>
      </c>
      <c r="AP28" s="30"/>
      <c r="AQ28" s="30">
        <f t="shared" ref="AQ28:AQ34" si="20">AR28+AS28</f>
        <v>11531.8</v>
      </c>
      <c r="AR28" s="30">
        <v>11531.8</v>
      </c>
      <c r="AS28" s="30"/>
      <c r="AT28" s="30"/>
      <c r="AU28" s="30"/>
      <c r="AV28" s="30">
        <f t="shared" ref="AV28:AV34" si="21">AP28+AQ28+AT28+AU28</f>
        <v>11531.8</v>
      </c>
      <c r="AW28" s="30"/>
      <c r="AX28" s="30">
        <f t="shared" ref="AX28:AX32" si="22">AY28+AZ28</f>
        <v>19031.8</v>
      </c>
      <c r="AY28" s="30">
        <v>19031.8</v>
      </c>
      <c r="AZ28" s="30"/>
      <c r="BA28" s="30"/>
      <c r="BB28" s="30"/>
      <c r="BC28" s="30">
        <f t="shared" ref="BC28:BC32" si="23">AW28+AX28+BA28+BB28</f>
        <v>19031.8</v>
      </c>
      <c r="BD28" s="30"/>
      <c r="BE28" s="30">
        <f t="shared" ref="BE28:BE32" si="24">BF28+BG28</f>
        <v>26531.8</v>
      </c>
      <c r="BF28" s="30">
        <v>26531.8</v>
      </c>
      <c r="BG28" s="30"/>
      <c r="BH28" s="30"/>
      <c r="BI28" s="30"/>
      <c r="BJ28" s="30">
        <f t="shared" ref="BJ28:BJ32" si="25">BD28+BE28+BH28+BI28</f>
        <v>26531.8</v>
      </c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</row>
    <row r="29" spans="1:77" s="7" customFormat="1" ht="115.2" hidden="1">
      <c r="A29" s="26"/>
      <c r="B29" s="27" t="s">
        <v>113</v>
      </c>
      <c r="C29" s="12" t="s">
        <v>249</v>
      </c>
      <c r="D29" s="28" t="s">
        <v>89</v>
      </c>
      <c r="E29" s="22">
        <f t="shared" si="0"/>
        <v>0</v>
      </c>
      <c r="F29" s="29">
        <f t="shared" si="15"/>
        <v>5716.7999999999993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>
        <f t="shared" si="16"/>
        <v>2286.6999999999998</v>
      </c>
      <c r="W29" s="29">
        <v>2286.6999999999998</v>
      </c>
      <c r="X29" s="29"/>
      <c r="Y29" s="29"/>
      <c r="Z29" s="29"/>
      <c r="AA29" s="29">
        <f t="shared" si="17"/>
        <v>2286.6999999999998</v>
      </c>
      <c r="AB29" s="30"/>
      <c r="AC29" s="30">
        <f t="shared" si="3"/>
        <v>3430.1</v>
      </c>
      <c r="AD29" s="30">
        <v>3430.1</v>
      </c>
      <c r="AE29" s="30"/>
      <c r="AF29" s="30"/>
      <c r="AG29" s="30"/>
      <c r="AH29" s="30">
        <f t="shared" si="18"/>
        <v>3430.1</v>
      </c>
      <c r="AI29" s="30"/>
      <c r="AJ29" s="30">
        <f t="shared" si="5"/>
        <v>0</v>
      </c>
      <c r="AK29" s="30"/>
      <c r="AL29" s="30"/>
      <c r="AM29" s="30"/>
      <c r="AN29" s="30"/>
      <c r="AO29" s="30">
        <f t="shared" si="19"/>
        <v>0</v>
      </c>
      <c r="AP29" s="30"/>
      <c r="AQ29" s="30">
        <f t="shared" si="20"/>
        <v>0</v>
      </c>
      <c r="AR29" s="30"/>
      <c r="AS29" s="30"/>
      <c r="AT29" s="30"/>
      <c r="AU29" s="30"/>
      <c r="AV29" s="30">
        <f t="shared" si="21"/>
        <v>0</v>
      </c>
      <c r="AW29" s="30"/>
      <c r="AX29" s="30">
        <f t="shared" si="22"/>
        <v>0</v>
      </c>
      <c r="AY29" s="30"/>
      <c r="AZ29" s="30"/>
      <c r="BA29" s="30"/>
      <c r="BB29" s="30"/>
      <c r="BC29" s="30">
        <f t="shared" si="23"/>
        <v>0</v>
      </c>
      <c r="BD29" s="30"/>
      <c r="BE29" s="30">
        <f t="shared" si="24"/>
        <v>0</v>
      </c>
      <c r="BF29" s="30"/>
      <c r="BG29" s="30"/>
      <c r="BH29" s="30"/>
      <c r="BI29" s="30"/>
      <c r="BJ29" s="30">
        <f t="shared" si="25"/>
        <v>0</v>
      </c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</row>
    <row r="30" spans="1:77" s="7" customFormat="1" ht="96" hidden="1">
      <c r="A30" s="26"/>
      <c r="B30" s="27" t="s">
        <v>114</v>
      </c>
      <c r="C30" s="12" t="s">
        <v>249</v>
      </c>
      <c r="D30" s="28" t="s">
        <v>163</v>
      </c>
      <c r="E30" s="22">
        <f t="shared" si="0"/>
        <v>0</v>
      </c>
      <c r="F30" s="29">
        <f t="shared" si="15"/>
        <v>22605.7</v>
      </c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>
        <f t="shared" si="16"/>
        <v>5735.8</v>
      </c>
      <c r="W30" s="29">
        <v>5735.8</v>
      </c>
      <c r="X30" s="29"/>
      <c r="Y30" s="29"/>
      <c r="Z30" s="29"/>
      <c r="AA30" s="29">
        <f t="shared" si="17"/>
        <v>5735.8</v>
      </c>
      <c r="AB30" s="30"/>
      <c r="AC30" s="30">
        <f t="shared" si="3"/>
        <v>16869.900000000001</v>
      </c>
      <c r="AD30" s="30">
        <v>16869.900000000001</v>
      </c>
      <c r="AE30" s="30"/>
      <c r="AF30" s="30"/>
      <c r="AG30" s="30"/>
      <c r="AH30" s="30">
        <f t="shared" si="18"/>
        <v>16869.900000000001</v>
      </c>
      <c r="AI30" s="30"/>
      <c r="AJ30" s="30">
        <f t="shared" si="5"/>
        <v>0</v>
      </c>
      <c r="AK30" s="30"/>
      <c r="AL30" s="30"/>
      <c r="AM30" s="30"/>
      <c r="AN30" s="30"/>
      <c r="AO30" s="30">
        <f t="shared" si="19"/>
        <v>0</v>
      </c>
      <c r="AP30" s="30"/>
      <c r="AQ30" s="30">
        <f t="shared" si="20"/>
        <v>0</v>
      </c>
      <c r="AR30" s="30"/>
      <c r="AS30" s="30"/>
      <c r="AT30" s="30"/>
      <c r="AU30" s="30"/>
      <c r="AV30" s="30">
        <f t="shared" si="21"/>
        <v>0</v>
      </c>
      <c r="AW30" s="30"/>
      <c r="AX30" s="30">
        <f t="shared" si="22"/>
        <v>0</v>
      </c>
      <c r="AY30" s="30"/>
      <c r="AZ30" s="30"/>
      <c r="BA30" s="30"/>
      <c r="BB30" s="30"/>
      <c r="BC30" s="30">
        <f t="shared" si="23"/>
        <v>0</v>
      </c>
      <c r="BD30" s="30"/>
      <c r="BE30" s="30">
        <f t="shared" si="24"/>
        <v>0</v>
      </c>
      <c r="BF30" s="30"/>
      <c r="BG30" s="30"/>
      <c r="BH30" s="30"/>
      <c r="BI30" s="30"/>
      <c r="BJ30" s="30">
        <f t="shared" si="25"/>
        <v>0</v>
      </c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</row>
    <row r="31" spans="1:77" s="7" customFormat="1" ht="66.75" customHeight="1">
      <c r="A31" s="26" t="s">
        <v>42</v>
      </c>
      <c r="B31" s="27" t="s">
        <v>215</v>
      </c>
      <c r="C31" s="12" t="s">
        <v>246</v>
      </c>
      <c r="D31" s="28" t="s">
        <v>217</v>
      </c>
      <c r="E31" s="22">
        <f t="shared" si="0"/>
        <v>125425</v>
      </c>
      <c r="F31" s="29">
        <f t="shared" si="15"/>
        <v>127201.1</v>
      </c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>
        <f t="shared" si="16"/>
        <v>1776.1</v>
      </c>
      <c r="W31" s="29">
        <v>1776.1</v>
      </c>
      <c r="X31" s="29"/>
      <c r="Y31" s="29"/>
      <c r="Z31" s="29"/>
      <c r="AA31" s="29">
        <f t="shared" si="17"/>
        <v>1776.1</v>
      </c>
      <c r="AB31" s="30"/>
      <c r="AC31" s="30"/>
      <c r="AD31" s="30"/>
      <c r="AE31" s="30"/>
      <c r="AF31" s="30"/>
      <c r="AG31" s="30"/>
      <c r="AH31" s="30"/>
      <c r="AI31" s="30"/>
      <c r="AJ31" s="30">
        <v>74262.399999999994</v>
      </c>
      <c r="AK31" s="30">
        <v>74262.399999999994</v>
      </c>
      <c r="AL31" s="30"/>
      <c r="AM31" s="30"/>
      <c r="AN31" s="30"/>
      <c r="AO31" s="30">
        <f t="shared" si="19"/>
        <v>74262.399999999994</v>
      </c>
      <c r="AP31" s="30"/>
      <c r="AQ31" s="30">
        <f t="shared" si="20"/>
        <v>17182.599999999999</v>
      </c>
      <c r="AR31" s="30">
        <v>17182.599999999999</v>
      </c>
      <c r="AS31" s="30"/>
      <c r="AT31" s="30"/>
      <c r="AU31" s="30"/>
      <c r="AV31" s="30">
        <f t="shared" si="21"/>
        <v>17182.599999999999</v>
      </c>
      <c r="AW31" s="30"/>
      <c r="AX31" s="30">
        <f t="shared" si="22"/>
        <v>16990</v>
      </c>
      <c r="AY31" s="30">
        <v>16990</v>
      </c>
      <c r="AZ31" s="30"/>
      <c r="BA31" s="30"/>
      <c r="BB31" s="30"/>
      <c r="BC31" s="30">
        <f t="shared" si="23"/>
        <v>16990</v>
      </c>
      <c r="BD31" s="30"/>
      <c r="BE31" s="30">
        <f t="shared" si="24"/>
        <v>16990</v>
      </c>
      <c r="BF31" s="30">
        <v>16990</v>
      </c>
      <c r="BG31" s="30"/>
      <c r="BH31" s="30"/>
      <c r="BI31" s="30"/>
      <c r="BJ31" s="30">
        <f t="shared" si="25"/>
        <v>16990</v>
      </c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</row>
    <row r="32" spans="1:77" s="7" customFormat="1" ht="66.75" customHeight="1">
      <c r="A32" s="26" t="s">
        <v>43</v>
      </c>
      <c r="B32" s="27" t="s">
        <v>216</v>
      </c>
      <c r="C32" s="12" t="s">
        <v>246</v>
      </c>
      <c r="D32" s="28" t="s">
        <v>218</v>
      </c>
      <c r="E32" s="22">
        <f t="shared" si="0"/>
        <v>311164.5</v>
      </c>
      <c r="F32" s="29">
        <f t="shared" si="15"/>
        <v>311164.5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30"/>
      <c r="AC32" s="30"/>
      <c r="AD32" s="30"/>
      <c r="AE32" s="30"/>
      <c r="AF32" s="30"/>
      <c r="AG32" s="30"/>
      <c r="AH32" s="30"/>
      <c r="AI32" s="30"/>
      <c r="AJ32" s="30">
        <v>28396.6</v>
      </c>
      <c r="AK32" s="30">
        <v>28396.6</v>
      </c>
      <c r="AL32" s="30"/>
      <c r="AM32" s="30"/>
      <c r="AN32" s="30"/>
      <c r="AO32" s="30">
        <f t="shared" si="19"/>
        <v>28396.6</v>
      </c>
      <c r="AP32" s="30"/>
      <c r="AQ32" s="30">
        <f t="shared" si="20"/>
        <v>109223.5</v>
      </c>
      <c r="AR32" s="30">
        <v>109223.5</v>
      </c>
      <c r="AS32" s="30"/>
      <c r="AT32" s="30"/>
      <c r="AU32" s="30"/>
      <c r="AV32" s="30">
        <f t="shared" si="21"/>
        <v>109223.5</v>
      </c>
      <c r="AW32" s="30"/>
      <c r="AX32" s="30">
        <f t="shared" si="22"/>
        <v>85112.5</v>
      </c>
      <c r="AY32" s="30">
        <v>85112.5</v>
      </c>
      <c r="AZ32" s="30"/>
      <c r="BA32" s="30"/>
      <c r="BB32" s="30"/>
      <c r="BC32" s="30">
        <f t="shared" si="23"/>
        <v>85112.5</v>
      </c>
      <c r="BD32" s="30"/>
      <c r="BE32" s="30">
        <f t="shared" si="24"/>
        <v>88431.9</v>
      </c>
      <c r="BF32" s="30">
        <v>88431.9</v>
      </c>
      <c r="BG32" s="30"/>
      <c r="BH32" s="30"/>
      <c r="BI32" s="30"/>
      <c r="BJ32" s="30">
        <f t="shared" si="25"/>
        <v>88431.9</v>
      </c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</row>
    <row r="33" spans="1:77" s="7" customFormat="1" ht="117.75" customHeight="1">
      <c r="A33" s="18" t="s">
        <v>53</v>
      </c>
      <c r="B33" s="32" t="s">
        <v>44</v>
      </c>
      <c r="C33" s="20" t="s">
        <v>247</v>
      </c>
      <c r="D33" s="21" t="s">
        <v>209</v>
      </c>
      <c r="E33" s="22">
        <f t="shared" si="0"/>
        <v>4831120.4000000004</v>
      </c>
      <c r="F33" s="22">
        <f t="shared" si="15"/>
        <v>5632206.0999999996</v>
      </c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>
        <f>SUM(U34:U66)</f>
        <v>2338.8000000000002</v>
      </c>
      <c r="V33" s="22">
        <f>W33+X33</f>
        <v>679653.4</v>
      </c>
      <c r="W33" s="22">
        <f>SUM(W34:W59)</f>
        <v>679653.4</v>
      </c>
      <c r="X33" s="22">
        <f>SUM(X34:X61)</f>
        <v>0</v>
      </c>
      <c r="Y33" s="22">
        <f>SUM(Y34:Y61)</f>
        <v>0</v>
      </c>
      <c r="Z33" s="22">
        <f>SUM(Z34:Z61)</f>
        <v>0</v>
      </c>
      <c r="AA33" s="22">
        <f>U33+V33+Y33+Z33</f>
        <v>681992.20000000007</v>
      </c>
      <c r="AB33" s="24">
        <f>SUM(AB34:AB61)</f>
        <v>0</v>
      </c>
      <c r="AC33" s="24">
        <f t="shared" ref="AC33:AC52" si="26">AD33+AE33</f>
        <v>119093.5</v>
      </c>
      <c r="AD33" s="24">
        <f>SUM(AD34:AD57)</f>
        <v>119093.5</v>
      </c>
      <c r="AE33" s="24">
        <f>SUM(AE34:AE61)</f>
        <v>0</v>
      </c>
      <c r="AF33" s="24">
        <f>SUM(AF34:AF61)</f>
        <v>0</v>
      </c>
      <c r="AG33" s="24">
        <f>SUM(AG34:AG61)</f>
        <v>0</v>
      </c>
      <c r="AH33" s="24">
        <f>AB33+AC33+AF33+AG33</f>
        <v>119093.5</v>
      </c>
      <c r="AI33" s="24"/>
      <c r="AJ33" s="24">
        <f>AK33+AL33</f>
        <v>943063.7</v>
      </c>
      <c r="AK33" s="24">
        <v>943063.7</v>
      </c>
      <c r="AL33" s="24">
        <f>SUM(AL34:AL67)</f>
        <v>0</v>
      </c>
      <c r="AM33" s="24">
        <f>SUM(AM34:AM67)</f>
        <v>0</v>
      </c>
      <c r="AN33" s="24">
        <f>SUM(AN34:AN67)</f>
        <v>0</v>
      </c>
      <c r="AO33" s="24">
        <f>AI33+AJ33+AM33+AN33</f>
        <v>943063.7</v>
      </c>
      <c r="AP33" s="24">
        <f>SUM(AP34:AP61)</f>
        <v>0</v>
      </c>
      <c r="AQ33" s="24">
        <f t="shared" si="20"/>
        <v>1383754.4</v>
      </c>
      <c r="AR33" s="24">
        <v>1383754.4</v>
      </c>
      <c r="AS33" s="24">
        <f>SUM(AS34:AS67)</f>
        <v>0</v>
      </c>
      <c r="AT33" s="24">
        <f>SUM(AT34:AT67)</f>
        <v>0</v>
      </c>
      <c r="AU33" s="24">
        <f>SUM(AU34:AU67)</f>
        <v>0</v>
      </c>
      <c r="AV33" s="24">
        <f t="shared" si="21"/>
        <v>1383754.4</v>
      </c>
      <c r="AW33" s="24">
        <f>SUM(AW34:AW61)</f>
        <v>0</v>
      </c>
      <c r="AX33" s="24">
        <f>AY33+AZ33</f>
        <v>1295833.3999999999</v>
      </c>
      <c r="AY33" s="24">
        <v>1295833.3999999999</v>
      </c>
      <c r="AZ33" s="24">
        <f>SUM(AZ34:AZ67)</f>
        <v>0</v>
      </c>
      <c r="BA33" s="24">
        <f>SUM(BA34:BA67)</f>
        <v>0</v>
      </c>
      <c r="BB33" s="24">
        <f>SUM(BB34:BB67)</f>
        <v>0</v>
      </c>
      <c r="BC33" s="24">
        <f>AW33+AX33+BA33+BB33</f>
        <v>1295833.3999999999</v>
      </c>
      <c r="BD33" s="24">
        <f>SUM(BD34:BD61)</f>
        <v>0</v>
      </c>
      <c r="BE33" s="24">
        <f>BF33+BG33</f>
        <v>1208468.8999999999</v>
      </c>
      <c r="BF33" s="24">
        <v>1208468.8999999999</v>
      </c>
      <c r="BG33" s="24">
        <f>SUM(BG34:BG67)</f>
        <v>0</v>
      </c>
      <c r="BH33" s="24">
        <f>SUM(BH34:BH67)</f>
        <v>0</v>
      </c>
      <c r="BI33" s="24">
        <f>SUM(BI34:BI67)</f>
        <v>0</v>
      </c>
      <c r="BJ33" s="24">
        <f>BD33+BE33+BH33+BI33</f>
        <v>1208468.8999999999</v>
      </c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</row>
    <row r="34" spans="1:77" s="7" customFormat="1" ht="50.1" hidden="1" customHeight="1">
      <c r="A34" s="26" t="s">
        <v>54</v>
      </c>
      <c r="B34" s="32" t="s">
        <v>90</v>
      </c>
      <c r="C34" s="20" t="s">
        <v>237</v>
      </c>
      <c r="D34" s="21" t="s">
        <v>69</v>
      </c>
      <c r="E34" s="22">
        <f t="shared" si="0"/>
        <v>0</v>
      </c>
      <c r="F34" s="22">
        <f t="shared" ref="F34:F59" si="27">AA34+AH34+AO34+AV34+T34+M34+BC34</f>
        <v>251312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>
        <f>W34+X34</f>
        <v>181568.5</v>
      </c>
      <c r="W34" s="22">
        <v>181568.5</v>
      </c>
      <c r="X34" s="22"/>
      <c r="Y34" s="22"/>
      <c r="Z34" s="22"/>
      <c r="AA34" s="22">
        <f>U34+V34+Y34+Z34</f>
        <v>181568.5</v>
      </c>
      <c r="AB34" s="24"/>
      <c r="AC34" s="24">
        <f t="shared" si="26"/>
        <v>69743.5</v>
      </c>
      <c r="AD34" s="24">
        <v>69743.5</v>
      </c>
      <c r="AE34" s="24"/>
      <c r="AF34" s="24"/>
      <c r="AG34" s="24"/>
      <c r="AH34" s="24">
        <f>AB34+AC34+AF34+AG34</f>
        <v>69743.5</v>
      </c>
      <c r="AI34" s="24"/>
      <c r="AJ34" s="24">
        <f>AK34+AL34</f>
        <v>0</v>
      </c>
      <c r="AK34" s="24"/>
      <c r="AL34" s="24"/>
      <c r="AM34" s="24"/>
      <c r="AN34" s="24"/>
      <c r="AO34" s="24">
        <f>AI34+AJ34+AM34+AN34</f>
        <v>0</v>
      </c>
      <c r="AP34" s="24"/>
      <c r="AQ34" s="24">
        <f t="shared" si="20"/>
        <v>0</v>
      </c>
      <c r="AR34" s="24"/>
      <c r="AS34" s="24"/>
      <c r="AT34" s="24"/>
      <c r="AU34" s="24"/>
      <c r="AV34" s="24">
        <f t="shared" si="21"/>
        <v>0</v>
      </c>
      <c r="AW34" s="24"/>
      <c r="AX34" s="24">
        <f>AY34+AZ34</f>
        <v>0</v>
      </c>
      <c r="AY34" s="24"/>
      <c r="AZ34" s="24"/>
      <c r="BA34" s="24"/>
      <c r="BB34" s="24"/>
      <c r="BC34" s="24">
        <f>AW34+AX34+BA34+BB34</f>
        <v>0</v>
      </c>
      <c r="BD34" s="24"/>
      <c r="BE34" s="24">
        <f>BF34+BG34</f>
        <v>0</v>
      </c>
      <c r="BF34" s="24"/>
      <c r="BG34" s="24"/>
      <c r="BH34" s="24"/>
      <c r="BI34" s="24"/>
      <c r="BJ34" s="24">
        <f>BD34+BE34+BH34+BI34</f>
        <v>0</v>
      </c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</row>
    <row r="35" spans="1:77" s="7" customFormat="1" ht="50.1" hidden="1" customHeight="1">
      <c r="A35" s="26"/>
      <c r="B35" s="32" t="s">
        <v>182</v>
      </c>
      <c r="C35" s="20"/>
      <c r="D35" s="21"/>
      <c r="E35" s="22">
        <f t="shared" si="0"/>
        <v>0</v>
      </c>
      <c r="F35" s="22">
        <f t="shared" si="27"/>
        <v>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4"/>
      <c r="AC35" s="24">
        <f t="shared" si="26"/>
        <v>0</v>
      </c>
      <c r="AD35" s="24"/>
      <c r="AE35" s="24"/>
      <c r="AF35" s="24"/>
      <c r="AG35" s="24"/>
      <c r="AH35" s="24">
        <f t="shared" ref="AH35:AH38" si="28">AB35+AC35+AF35+AG35</f>
        <v>0</v>
      </c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</row>
    <row r="36" spans="1:77" s="7" customFormat="1" ht="50.1" hidden="1" customHeight="1">
      <c r="A36" s="26" t="s">
        <v>55</v>
      </c>
      <c r="B36" s="32" t="s">
        <v>136</v>
      </c>
      <c r="C36" s="20" t="s">
        <v>237</v>
      </c>
      <c r="D36" s="21" t="s">
        <v>137</v>
      </c>
      <c r="E36" s="22">
        <f t="shared" si="0"/>
        <v>0</v>
      </c>
      <c r="F36" s="22">
        <f t="shared" si="27"/>
        <v>45374.8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>
        <f t="shared" ref="V36:V38" si="29">W36+X36</f>
        <v>45374.8</v>
      </c>
      <c r="W36" s="22">
        <v>45374.8</v>
      </c>
      <c r="X36" s="22"/>
      <c r="Y36" s="22"/>
      <c r="Z36" s="22"/>
      <c r="AA36" s="22">
        <f t="shared" ref="AA36:AA38" si="30">U36+V36+Y36+Z36</f>
        <v>45374.8</v>
      </c>
      <c r="AB36" s="24"/>
      <c r="AC36" s="24">
        <f t="shared" si="26"/>
        <v>0</v>
      </c>
      <c r="AD36" s="24"/>
      <c r="AE36" s="24"/>
      <c r="AF36" s="24"/>
      <c r="AG36" s="24"/>
      <c r="AH36" s="24">
        <f t="shared" si="28"/>
        <v>0</v>
      </c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</row>
    <row r="37" spans="1:77" s="7" customFormat="1" ht="50.1" hidden="1" customHeight="1">
      <c r="A37" s="82" t="s">
        <v>56</v>
      </c>
      <c r="B37" s="89" t="s">
        <v>138</v>
      </c>
      <c r="C37" s="20" t="s">
        <v>237</v>
      </c>
      <c r="D37" s="21" t="s">
        <v>139</v>
      </c>
      <c r="E37" s="22"/>
      <c r="F37" s="22">
        <f t="shared" si="27"/>
        <v>81996.2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>
        <f t="shared" si="29"/>
        <v>52909.599999999999</v>
      </c>
      <c r="W37" s="22">
        <v>52909.599999999999</v>
      </c>
      <c r="X37" s="22"/>
      <c r="Y37" s="22"/>
      <c r="Z37" s="22"/>
      <c r="AA37" s="22">
        <f t="shared" si="30"/>
        <v>52909.599999999999</v>
      </c>
      <c r="AB37" s="24"/>
      <c r="AC37" s="24">
        <f t="shared" si="26"/>
        <v>29086.6</v>
      </c>
      <c r="AD37" s="24">
        <v>29086.6</v>
      </c>
      <c r="AE37" s="24"/>
      <c r="AF37" s="24"/>
      <c r="AG37" s="24"/>
      <c r="AH37" s="24">
        <f t="shared" si="28"/>
        <v>29086.6</v>
      </c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</row>
    <row r="38" spans="1:77" s="7" customFormat="1" ht="50.1" hidden="1" customHeight="1">
      <c r="A38" s="83"/>
      <c r="B38" s="90"/>
      <c r="C38" s="20" t="s">
        <v>198</v>
      </c>
      <c r="D38" s="21" t="s">
        <v>139</v>
      </c>
      <c r="E38" s="22"/>
      <c r="F38" s="22">
        <f t="shared" si="27"/>
        <v>82621.3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>
        <f t="shared" si="29"/>
        <v>66441.600000000006</v>
      </c>
      <c r="W38" s="22">
        <v>66441.600000000006</v>
      </c>
      <c r="X38" s="22"/>
      <c r="Y38" s="22"/>
      <c r="Z38" s="22"/>
      <c r="AA38" s="22">
        <f t="shared" si="30"/>
        <v>66441.600000000006</v>
      </c>
      <c r="AB38" s="24"/>
      <c r="AC38" s="24">
        <f t="shared" si="26"/>
        <v>16179.7</v>
      </c>
      <c r="AD38" s="24">
        <v>16179.7</v>
      </c>
      <c r="AE38" s="24"/>
      <c r="AF38" s="24"/>
      <c r="AG38" s="24"/>
      <c r="AH38" s="24">
        <f t="shared" si="28"/>
        <v>16179.7</v>
      </c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</row>
    <row r="39" spans="1:77" s="7" customFormat="1" ht="50.1" hidden="1" customHeight="1">
      <c r="A39" s="77"/>
      <c r="B39" s="78" t="s">
        <v>183</v>
      </c>
      <c r="C39" s="20"/>
      <c r="D39" s="21"/>
      <c r="E39" s="22"/>
      <c r="F39" s="22">
        <f t="shared" si="27"/>
        <v>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</row>
    <row r="40" spans="1:77" s="7" customFormat="1" ht="50.1" hidden="1" customHeight="1">
      <c r="A40" s="77"/>
      <c r="B40" s="78" t="s">
        <v>184</v>
      </c>
      <c r="C40" s="20"/>
      <c r="D40" s="21"/>
      <c r="E40" s="22"/>
      <c r="F40" s="22">
        <f t="shared" si="27"/>
        <v>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</row>
    <row r="41" spans="1:77" s="7" customFormat="1" ht="50.1" hidden="1" customHeight="1">
      <c r="A41" s="77"/>
      <c r="B41" s="78" t="s">
        <v>185</v>
      </c>
      <c r="C41" s="20"/>
      <c r="D41" s="21"/>
      <c r="E41" s="22"/>
      <c r="F41" s="22">
        <f t="shared" si="27"/>
        <v>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</row>
    <row r="42" spans="1:77" s="7" customFormat="1" ht="50.1" hidden="1" customHeight="1">
      <c r="A42" s="77"/>
      <c r="B42" s="78" t="s">
        <v>186</v>
      </c>
      <c r="C42" s="20"/>
      <c r="D42" s="21"/>
      <c r="E42" s="22"/>
      <c r="F42" s="22">
        <f t="shared" si="27"/>
        <v>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</row>
    <row r="43" spans="1:77" s="7" customFormat="1" ht="50.1" hidden="1" customHeight="1">
      <c r="A43" s="77"/>
      <c r="B43" s="78" t="s">
        <v>187</v>
      </c>
      <c r="C43" s="20"/>
      <c r="D43" s="21"/>
      <c r="E43" s="22"/>
      <c r="F43" s="22">
        <f t="shared" si="27"/>
        <v>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</row>
    <row r="44" spans="1:77" s="7" customFormat="1" ht="50.1" hidden="1" customHeight="1">
      <c r="A44" s="77"/>
      <c r="B44" s="78" t="s">
        <v>188</v>
      </c>
      <c r="C44" s="20"/>
      <c r="D44" s="21"/>
      <c r="E44" s="22"/>
      <c r="F44" s="22">
        <f t="shared" si="27"/>
        <v>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</row>
    <row r="45" spans="1:77" s="7" customFormat="1" ht="50.1" hidden="1" customHeight="1">
      <c r="A45" s="33" t="s">
        <v>57</v>
      </c>
      <c r="B45" s="32" t="s">
        <v>45</v>
      </c>
      <c r="C45" s="20" t="s">
        <v>238</v>
      </c>
      <c r="D45" s="21" t="s">
        <v>92</v>
      </c>
      <c r="E45" s="22"/>
      <c r="F45" s="22">
        <f t="shared" si="27"/>
        <v>8264.4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>
        <f>W45+X45</f>
        <v>4264.3999999999996</v>
      </c>
      <c r="W45" s="22">
        <v>4264.3999999999996</v>
      </c>
      <c r="X45" s="22"/>
      <c r="Y45" s="22"/>
      <c r="Z45" s="22"/>
      <c r="AA45" s="22">
        <f>U45+V45+Y45+Z45</f>
        <v>4264.3999999999996</v>
      </c>
      <c r="AB45" s="24"/>
      <c r="AC45" s="24">
        <f t="shared" si="26"/>
        <v>4000</v>
      </c>
      <c r="AD45" s="24">
        <v>4000</v>
      </c>
      <c r="AE45" s="24"/>
      <c r="AF45" s="24"/>
      <c r="AG45" s="24"/>
      <c r="AH45" s="24">
        <f>AB45+AC45+AF45+AG45</f>
        <v>4000</v>
      </c>
      <c r="AI45" s="24"/>
      <c r="AJ45" s="24">
        <f>AK45+AL45</f>
        <v>0</v>
      </c>
      <c r="AK45" s="24"/>
      <c r="AL45" s="24"/>
      <c r="AM45" s="24"/>
      <c r="AN45" s="24"/>
      <c r="AO45" s="24">
        <f>AI45+AJ45+AM45+AN45</f>
        <v>0</v>
      </c>
      <c r="AP45" s="24"/>
      <c r="AQ45" s="24">
        <f>AR45+AS45</f>
        <v>0</v>
      </c>
      <c r="AR45" s="24"/>
      <c r="AS45" s="24"/>
      <c r="AT45" s="24"/>
      <c r="AU45" s="24"/>
      <c r="AV45" s="24">
        <f>AP45+AQ45+AT45+AU45</f>
        <v>0</v>
      </c>
      <c r="AW45" s="24"/>
      <c r="AX45" s="24">
        <f>AY45+AZ45</f>
        <v>0</v>
      </c>
      <c r="AY45" s="24"/>
      <c r="AZ45" s="24"/>
      <c r="BA45" s="24"/>
      <c r="BB45" s="24"/>
      <c r="BC45" s="24">
        <f>AW45+AX45+BA45+BB45</f>
        <v>0</v>
      </c>
      <c r="BD45" s="24"/>
      <c r="BE45" s="24">
        <f>BF45+BG45</f>
        <v>0</v>
      </c>
      <c r="BF45" s="24"/>
      <c r="BG45" s="24"/>
      <c r="BH45" s="24"/>
      <c r="BI45" s="24"/>
      <c r="BJ45" s="24">
        <f>BD45+BE45+BH45+BI45</f>
        <v>0</v>
      </c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</row>
    <row r="46" spans="1:77" s="7" customFormat="1" ht="50.1" hidden="1" customHeight="1">
      <c r="A46" s="33"/>
      <c r="B46" s="32" t="s">
        <v>190</v>
      </c>
      <c r="C46" s="20"/>
      <c r="D46" s="21"/>
      <c r="E46" s="22"/>
      <c r="F46" s="22">
        <f t="shared" si="27"/>
        <v>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</row>
    <row r="47" spans="1:77" s="7" customFormat="1" ht="50.1" hidden="1" customHeight="1">
      <c r="A47" s="33"/>
      <c r="B47" s="32" t="s">
        <v>191</v>
      </c>
      <c r="C47" s="20"/>
      <c r="D47" s="21"/>
      <c r="E47" s="22"/>
      <c r="F47" s="22">
        <f t="shared" si="27"/>
        <v>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</row>
    <row r="48" spans="1:77" s="7" customFormat="1" ht="50.1" hidden="1" customHeight="1">
      <c r="A48" s="33"/>
      <c r="B48" s="32" t="s">
        <v>192</v>
      </c>
      <c r="C48" s="20"/>
      <c r="D48" s="21"/>
      <c r="E48" s="22"/>
      <c r="F48" s="22">
        <f t="shared" si="27"/>
        <v>0</v>
      </c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</row>
    <row r="49" spans="1:77" s="7" customFormat="1" ht="50.1" hidden="1" customHeight="1">
      <c r="A49" s="33"/>
      <c r="B49" s="32" t="s">
        <v>193</v>
      </c>
      <c r="C49" s="20"/>
      <c r="D49" s="21"/>
      <c r="E49" s="22"/>
      <c r="F49" s="22">
        <f t="shared" si="27"/>
        <v>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</row>
    <row r="50" spans="1:77" s="7" customFormat="1" ht="50.1" hidden="1" customHeight="1">
      <c r="A50" s="33"/>
      <c r="B50" s="32" t="s">
        <v>194</v>
      </c>
      <c r="C50" s="20"/>
      <c r="D50" s="21"/>
      <c r="E50" s="22"/>
      <c r="F50" s="22">
        <f t="shared" si="27"/>
        <v>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</row>
    <row r="51" spans="1:77" s="7" customFormat="1" ht="50.1" hidden="1" customHeight="1">
      <c r="A51" s="33" t="s">
        <v>58</v>
      </c>
      <c r="B51" s="32" t="s">
        <v>93</v>
      </c>
      <c r="C51" s="20" t="s">
        <v>238</v>
      </c>
      <c r="D51" s="21" t="s">
        <v>94</v>
      </c>
      <c r="E51" s="22"/>
      <c r="F51" s="22">
        <f t="shared" si="27"/>
        <v>9092.2999999999993</v>
      </c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>
        <f>W51+X51</f>
        <v>9092.2999999999993</v>
      </c>
      <c r="W51" s="22">
        <v>9092.2999999999993</v>
      </c>
      <c r="X51" s="22"/>
      <c r="Y51" s="22"/>
      <c r="Z51" s="22"/>
      <c r="AA51" s="22">
        <f>U51+V51</f>
        <v>9092.2999999999993</v>
      </c>
      <c r="AB51" s="24"/>
      <c r="AC51" s="24">
        <f t="shared" si="26"/>
        <v>0</v>
      </c>
      <c r="AD51" s="24"/>
      <c r="AE51" s="24"/>
      <c r="AF51" s="24"/>
      <c r="AG51" s="24"/>
      <c r="AH51" s="24">
        <f>AB51+AC51</f>
        <v>0</v>
      </c>
      <c r="AI51" s="24"/>
      <c r="AJ51" s="24">
        <f>AK51+AL51</f>
        <v>0</v>
      </c>
      <c r="AK51" s="24"/>
      <c r="AL51" s="24"/>
      <c r="AM51" s="24"/>
      <c r="AN51" s="24"/>
      <c r="AO51" s="24">
        <f>AI51+AJ51</f>
        <v>0</v>
      </c>
      <c r="AP51" s="24"/>
      <c r="AQ51" s="24">
        <f>AR51+AS51</f>
        <v>0</v>
      </c>
      <c r="AR51" s="24"/>
      <c r="AS51" s="24"/>
      <c r="AT51" s="24"/>
      <c r="AU51" s="24"/>
      <c r="AV51" s="24">
        <f>AP51+AQ51</f>
        <v>0</v>
      </c>
      <c r="AW51" s="24"/>
      <c r="AX51" s="24">
        <f>AY51+AZ51</f>
        <v>0</v>
      </c>
      <c r="AY51" s="24"/>
      <c r="AZ51" s="24"/>
      <c r="BA51" s="24"/>
      <c r="BB51" s="24"/>
      <c r="BC51" s="24">
        <f>AW51+AX51</f>
        <v>0</v>
      </c>
      <c r="BD51" s="24"/>
      <c r="BE51" s="24">
        <f>BF51+BG51</f>
        <v>0</v>
      </c>
      <c r="BF51" s="24"/>
      <c r="BG51" s="24"/>
      <c r="BH51" s="24"/>
      <c r="BI51" s="24"/>
      <c r="BJ51" s="24">
        <f>BD51+BE51</f>
        <v>0</v>
      </c>
    </row>
    <row r="52" spans="1:77" s="7" customFormat="1" ht="50.1" hidden="1" customHeight="1">
      <c r="A52" s="33" t="s">
        <v>158</v>
      </c>
      <c r="B52" s="32" t="s">
        <v>107</v>
      </c>
      <c r="C52" s="20" t="s">
        <v>238</v>
      </c>
      <c r="D52" s="21" t="s">
        <v>100</v>
      </c>
      <c r="E52" s="22"/>
      <c r="F52" s="22">
        <f t="shared" si="27"/>
        <v>9455.4</v>
      </c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>
        <f>W52+X52</f>
        <v>9455.4</v>
      </c>
      <c r="W52" s="22">
        <f>12360-2904.6</f>
        <v>9455.4</v>
      </c>
      <c r="X52" s="22"/>
      <c r="Y52" s="22"/>
      <c r="Z52" s="22"/>
      <c r="AA52" s="22">
        <f>U52+V52</f>
        <v>9455.4</v>
      </c>
      <c r="AB52" s="24"/>
      <c r="AC52" s="24">
        <f t="shared" si="26"/>
        <v>0</v>
      </c>
      <c r="AD52" s="24"/>
      <c r="AE52" s="24"/>
      <c r="AF52" s="24"/>
      <c r="AG52" s="24"/>
      <c r="AH52" s="24">
        <f>AB52+AC52</f>
        <v>0</v>
      </c>
      <c r="AI52" s="24"/>
      <c r="AJ52" s="24">
        <f>AK52+AL52</f>
        <v>0</v>
      </c>
      <c r="AK52" s="24"/>
      <c r="AL52" s="24"/>
      <c r="AM52" s="24"/>
      <c r="AN52" s="24"/>
      <c r="AO52" s="24">
        <f>AI52+AJ52</f>
        <v>0</v>
      </c>
      <c r="AP52" s="24"/>
      <c r="AQ52" s="24">
        <f>AR52+AS52</f>
        <v>0</v>
      </c>
      <c r="AR52" s="24"/>
      <c r="AS52" s="24"/>
      <c r="AT52" s="24"/>
      <c r="AU52" s="24"/>
      <c r="AV52" s="24">
        <f>AP52+AQ52</f>
        <v>0</v>
      </c>
      <c r="AW52" s="24"/>
      <c r="AX52" s="24">
        <f>AY52+AZ52</f>
        <v>0</v>
      </c>
      <c r="AY52" s="24"/>
      <c r="AZ52" s="24"/>
      <c r="BA52" s="24"/>
      <c r="BB52" s="24"/>
      <c r="BC52" s="24">
        <f>AW52+AX52</f>
        <v>0</v>
      </c>
      <c r="BD52" s="24"/>
      <c r="BE52" s="24">
        <f>BF52+BG52</f>
        <v>0</v>
      </c>
      <c r="BF52" s="24"/>
      <c r="BG52" s="24"/>
      <c r="BH52" s="24"/>
      <c r="BI52" s="24"/>
      <c r="BJ52" s="24">
        <f>BD52+BE52</f>
        <v>0</v>
      </c>
    </row>
    <row r="53" spans="1:77" s="7" customFormat="1" ht="50.1" hidden="1" customHeight="1">
      <c r="A53" s="33" t="s">
        <v>159</v>
      </c>
      <c r="B53" s="32" t="s">
        <v>144</v>
      </c>
      <c r="C53" s="20" t="s">
        <v>238</v>
      </c>
      <c r="D53" s="21" t="s">
        <v>145</v>
      </c>
      <c r="E53" s="22"/>
      <c r="F53" s="22">
        <f t="shared" si="27"/>
        <v>5302.5</v>
      </c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>
        <f t="shared" ref="V53:V54" si="31">W53+X53</f>
        <v>5302.5</v>
      </c>
      <c r="W53" s="22">
        <v>5302.5</v>
      </c>
      <c r="X53" s="22"/>
      <c r="Y53" s="22"/>
      <c r="Z53" s="22"/>
      <c r="AA53" s="22">
        <f t="shared" ref="AA53:AA55" si="32">U53+V53</f>
        <v>5302.5</v>
      </c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</row>
    <row r="54" spans="1:77" s="7" customFormat="1" ht="50.1" hidden="1" customHeight="1">
      <c r="A54" s="33" t="s">
        <v>160</v>
      </c>
      <c r="B54" s="32" t="s">
        <v>142</v>
      </c>
      <c r="C54" s="20" t="s">
        <v>238</v>
      </c>
      <c r="D54" s="21" t="s">
        <v>143</v>
      </c>
      <c r="E54" s="22"/>
      <c r="F54" s="22">
        <f t="shared" si="27"/>
        <v>183614.6</v>
      </c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>
        <f t="shared" si="31"/>
        <v>183614.6</v>
      </c>
      <c r="W54" s="22">
        <v>183614.6</v>
      </c>
      <c r="X54" s="22"/>
      <c r="Y54" s="22"/>
      <c r="Z54" s="22"/>
      <c r="AA54" s="22">
        <f t="shared" si="32"/>
        <v>183614.6</v>
      </c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</row>
    <row r="55" spans="1:77" s="7" customFormat="1" ht="50.1" hidden="1" customHeight="1">
      <c r="A55" s="33" t="s">
        <v>161</v>
      </c>
      <c r="B55" s="32" t="s">
        <v>146</v>
      </c>
      <c r="C55" s="20" t="s">
        <v>238</v>
      </c>
      <c r="D55" s="21" t="s">
        <v>147</v>
      </c>
      <c r="E55" s="22"/>
      <c r="F55" s="22">
        <f t="shared" si="27"/>
        <v>2338.8000000000002</v>
      </c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>
        <v>2338.8000000000002</v>
      </c>
      <c r="V55" s="22"/>
      <c r="W55" s="22"/>
      <c r="X55" s="22"/>
      <c r="Y55" s="22"/>
      <c r="Z55" s="22"/>
      <c r="AA55" s="22">
        <f t="shared" si="32"/>
        <v>2338.8000000000002</v>
      </c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</row>
    <row r="56" spans="1:77" s="7" customFormat="1" ht="50.1" hidden="1" customHeight="1">
      <c r="A56" s="33"/>
      <c r="B56" s="32" t="s">
        <v>195</v>
      </c>
      <c r="C56" s="20"/>
      <c r="D56" s="21"/>
      <c r="E56" s="22"/>
      <c r="F56" s="22">
        <f t="shared" si="27"/>
        <v>0</v>
      </c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</row>
    <row r="57" spans="1:77" s="7" customFormat="1" ht="50.1" hidden="1" customHeight="1">
      <c r="A57" s="33" t="s">
        <v>162</v>
      </c>
      <c r="B57" s="32" t="s">
        <v>115</v>
      </c>
      <c r="C57" s="20" t="s">
        <v>238</v>
      </c>
      <c r="D57" s="21" t="s">
        <v>164</v>
      </c>
      <c r="E57" s="22"/>
      <c r="F57" s="22">
        <f t="shared" si="27"/>
        <v>83.7</v>
      </c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4"/>
      <c r="AC57" s="24">
        <f>AD57+AE57</f>
        <v>83.7</v>
      </c>
      <c r="AD57" s="24">
        <v>83.7</v>
      </c>
      <c r="AE57" s="24"/>
      <c r="AF57" s="24"/>
      <c r="AG57" s="24"/>
      <c r="AH57" s="24">
        <f>AB57+AC57</f>
        <v>83.7</v>
      </c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</row>
    <row r="58" spans="1:77" s="7" customFormat="1" ht="50.1" hidden="1" customHeight="1">
      <c r="A58" s="33" t="s">
        <v>199</v>
      </c>
      <c r="B58" s="32" t="s">
        <v>140</v>
      </c>
      <c r="C58" s="20" t="s">
        <v>238</v>
      </c>
      <c r="D58" s="21" t="s">
        <v>141</v>
      </c>
      <c r="E58" s="22">
        <f>BC58+BJ58+AO58+AV58</f>
        <v>0</v>
      </c>
      <c r="F58" s="22">
        <f t="shared" si="27"/>
        <v>71629.7</v>
      </c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>
        <v>71629.7</v>
      </c>
      <c r="W58" s="22">
        <v>71629.7</v>
      </c>
      <c r="X58" s="22"/>
      <c r="Y58" s="22"/>
      <c r="Z58" s="22"/>
      <c r="AA58" s="22">
        <v>71629.7</v>
      </c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</row>
    <row r="59" spans="1:77" s="7" customFormat="1" ht="8.25" hidden="1" customHeight="1">
      <c r="A59" s="33" t="s">
        <v>200</v>
      </c>
      <c r="B59" s="32" t="s">
        <v>111</v>
      </c>
      <c r="C59" s="20" t="s">
        <v>238</v>
      </c>
      <c r="D59" s="21" t="s">
        <v>91</v>
      </c>
      <c r="E59" s="22">
        <f>BC59+BJ59+AO59+AV59</f>
        <v>0</v>
      </c>
      <c r="F59" s="22">
        <f t="shared" si="27"/>
        <v>50000</v>
      </c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>
        <v>50000</v>
      </c>
      <c r="W59" s="22">
        <v>50000</v>
      </c>
      <c r="X59" s="22"/>
      <c r="Y59" s="22"/>
      <c r="Z59" s="22"/>
      <c r="AA59" s="22">
        <v>50000</v>
      </c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</row>
    <row r="60" spans="1:77" s="7" customFormat="1" ht="74.25" customHeight="1">
      <c r="A60" s="105" t="s">
        <v>59</v>
      </c>
      <c r="B60" s="32" t="s">
        <v>116</v>
      </c>
      <c r="C60" s="20" t="s">
        <v>248</v>
      </c>
      <c r="D60" s="106" t="s">
        <v>171</v>
      </c>
      <c r="E60" s="22">
        <f>BC60+BJ60+AO60+AV60</f>
        <v>1164428.3999999999</v>
      </c>
      <c r="F60" s="22">
        <f>AA60+AH60+AO60+AV60+T60+M60+BC60+BJ60</f>
        <v>1389319.7999999998</v>
      </c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4"/>
      <c r="AC60" s="24">
        <f>AD60+AE60</f>
        <v>224891.4</v>
      </c>
      <c r="AD60" s="24">
        <f>SUM(AD61:AD71)</f>
        <v>224891.4</v>
      </c>
      <c r="AE60" s="24"/>
      <c r="AF60" s="24"/>
      <c r="AG60" s="24"/>
      <c r="AH60" s="24">
        <f>AB60+AC60</f>
        <v>224891.4</v>
      </c>
      <c r="AI60" s="24"/>
      <c r="AJ60" s="24">
        <f>AK60+AL60</f>
        <v>229327.8</v>
      </c>
      <c r="AK60" s="24">
        <v>229327.8</v>
      </c>
      <c r="AL60" s="24"/>
      <c r="AM60" s="24"/>
      <c r="AN60" s="24"/>
      <c r="AO60" s="24">
        <f>AI60+AJ60</f>
        <v>229327.8</v>
      </c>
      <c r="AP60" s="24"/>
      <c r="AQ60" s="24">
        <f>AR60+AS60</f>
        <v>341453.7</v>
      </c>
      <c r="AR60" s="24">
        <v>341453.7</v>
      </c>
      <c r="AS60" s="24"/>
      <c r="AT60" s="24"/>
      <c r="AU60" s="24"/>
      <c r="AV60" s="24">
        <f>AP60+AQ60</f>
        <v>341453.7</v>
      </c>
      <c r="AW60" s="24"/>
      <c r="AX60" s="24">
        <f>AY60+AZ60</f>
        <v>396885.7</v>
      </c>
      <c r="AY60" s="24">
        <v>396885.7</v>
      </c>
      <c r="AZ60" s="24"/>
      <c r="BA60" s="24"/>
      <c r="BB60" s="24"/>
      <c r="BC60" s="24">
        <f>AW60+AX60</f>
        <v>396885.7</v>
      </c>
      <c r="BD60" s="24"/>
      <c r="BE60" s="24">
        <f>BF60+BG60</f>
        <v>196761.2</v>
      </c>
      <c r="BF60" s="24">
        <v>196761.2</v>
      </c>
      <c r="BG60" s="24"/>
      <c r="BH60" s="24"/>
      <c r="BI60" s="24"/>
      <c r="BJ60" s="24">
        <f>BD60+BE60</f>
        <v>196761.2</v>
      </c>
    </row>
    <row r="61" spans="1:77" s="7" customFormat="1" ht="50.1" hidden="1" customHeight="1">
      <c r="A61" s="33" t="s">
        <v>122</v>
      </c>
      <c r="B61" s="27" t="s">
        <v>111</v>
      </c>
      <c r="C61" s="12" t="s">
        <v>238</v>
      </c>
      <c r="D61" s="28" t="s">
        <v>91</v>
      </c>
      <c r="E61" s="22"/>
      <c r="F61" s="29">
        <f t="shared" ref="F61:F71" si="33">AA61+AH61+AO61+AV61+T61+M61+BC61</f>
        <v>70000</v>
      </c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30">
        <v>0</v>
      </c>
      <c r="AC61" s="30">
        <f>AD61+AE61</f>
        <v>70000</v>
      </c>
      <c r="AD61" s="30">
        <v>70000</v>
      </c>
      <c r="AE61" s="30">
        <v>0</v>
      </c>
      <c r="AF61" s="30">
        <v>0</v>
      </c>
      <c r="AG61" s="30">
        <v>0</v>
      </c>
      <c r="AH61" s="30">
        <f t="shared" ref="AH61" si="34">AB61+AC61+AF61+AG61</f>
        <v>70000</v>
      </c>
      <c r="AI61" s="30"/>
      <c r="AJ61" s="30">
        <f>AK61+AL61</f>
        <v>0</v>
      </c>
      <c r="AK61" s="30"/>
      <c r="AL61" s="30"/>
      <c r="AM61" s="30"/>
      <c r="AN61" s="30"/>
      <c r="AO61" s="30">
        <f t="shared" ref="AO61" si="35">AI61+AJ61+AM61+AN61</f>
        <v>0</v>
      </c>
      <c r="AP61" s="30"/>
      <c r="AQ61" s="30">
        <f>AR61+AS61</f>
        <v>0</v>
      </c>
      <c r="AR61" s="30"/>
      <c r="AS61" s="30"/>
      <c r="AT61" s="30"/>
      <c r="AU61" s="30"/>
      <c r="AV61" s="30">
        <f>AP61+AQ61+AT61+AU61</f>
        <v>0</v>
      </c>
      <c r="AW61" s="30"/>
      <c r="AX61" s="30">
        <f>AY61+AZ61</f>
        <v>0</v>
      </c>
      <c r="AY61" s="30"/>
      <c r="AZ61" s="30"/>
      <c r="BA61" s="30"/>
      <c r="BB61" s="30"/>
      <c r="BC61" s="30">
        <f t="shared" ref="BC61" si="36">AW61+AX61+BA61+BB61</f>
        <v>0</v>
      </c>
      <c r="BD61" s="30"/>
      <c r="BE61" s="30">
        <f>BF61+BG61</f>
        <v>0</v>
      </c>
      <c r="BF61" s="30"/>
      <c r="BG61" s="30"/>
      <c r="BH61" s="30"/>
      <c r="BI61" s="30"/>
      <c r="BJ61" s="30">
        <f t="shared" ref="BJ61" si="37">BD61+BE61+BH61+BI61</f>
        <v>0</v>
      </c>
    </row>
    <row r="62" spans="1:77" s="7" customFormat="1" ht="50.1" hidden="1" customHeight="1">
      <c r="A62" s="33"/>
      <c r="B62" s="27" t="s">
        <v>189</v>
      </c>
      <c r="C62" s="12"/>
      <c r="D62" s="28"/>
      <c r="E62" s="22">
        <f>BC62+BJ62+AO62+AV62</f>
        <v>0</v>
      </c>
      <c r="F62" s="29">
        <f t="shared" si="33"/>
        <v>0</v>
      </c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30">
        <v>0</v>
      </c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</row>
    <row r="63" spans="1:77" s="7" customFormat="1" ht="50.1" hidden="1" customHeight="1">
      <c r="A63" s="33" t="s">
        <v>123</v>
      </c>
      <c r="B63" s="27" t="s">
        <v>95</v>
      </c>
      <c r="C63" s="12" t="s">
        <v>238</v>
      </c>
      <c r="D63" s="28" t="s">
        <v>96</v>
      </c>
      <c r="E63" s="22">
        <f>BC63+BJ63+AO63+AV63</f>
        <v>0</v>
      </c>
      <c r="F63" s="29">
        <f t="shared" si="33"/>
        <v>0</v>
      </c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f t="shared" ref="AH63:AH71" si="38">AB63+AC63</f>
        <v>0</v>
      </c>
      <c r="AI63" s="30"/>
      <c r="AJ63" s="30">
        <f t="shared" ref="AJ63:AJ71" si="39">AK63+AL63</f>
        <v>0</v>
      </c>
      <c r="AK63" s="30"/>
      <c r="AL63" s="30"/>
      <c r="AM63" s="30"/>
      <c r="AN63" s="30"/>
      <c r="AO63" s="30">
        <f t="shared" ref="AO63:AO71" si="40">AI63+AJ63</f>
        <v>0</v>
      </c>
      <c r="AP63" s="30"/>
      <c r="AQ63" s="30">
        <f t="shared" ref="AQ63:AQ69" si="41">AR63+AS63</f>
        <v>0</v>
      </c>
      <c r="AR63" s="30"/>
      <c r="AS63" s="30"/>
      <c r="AT63" s="30"/>
      <c r="AU63" s="30"/>
      <c r="AV63" s="30">
        <f t="shared" ref="AV63:AV69" si="42">AP63+AQ63</f>
        <v>0</v>
      </c>
      <c r="AW63" s="30"/>
      <c r="AX63" s="30">
        <f t="shared" ref="AX63:AX69" si="43">AY63+AZ63</f>
        <v>0</v>
      </c>
      <c r="AY63" s="30"/>
      <c r="AZ63" s="30"/>
      <c r="BA63" s="30"/>
      <c r="BB63" s="30"/>
      <c r="BC63" s="30">
        <f t="shared" ref="BC63:BC69" si="44">AW63+AX63</f>
        <v>0</v>
      </c>
      <c r="BD63" s="30"/>
      <c r="BE63" s="30">
        <f t="shared" ref="BE63:BE69" si="45">BF63+BG63</f>
        <v>0</v>
      </c>
      <c r="BF63" s="30"/>
      <c r="BG63" s="30"/>
      <c r="BH63" s="30"/>
      <c r="BI63" s="30"/>
      <c r="BJ63" s="30">
        <f t="shared" ref="BJ63:BJ69" si="46">BD63+BE63</f>
        <v>0</v>
      </c>
    </row>
    <row r="64" spans="1:77" s="7" customFormat="1" ht="54.75" hidden="1" customHeight="1">
      <c r="A64" s="33" t="s">
        <v>124</v>
      </c>
      <c r="B64" s="27" t="s">
        <v>105</v>
      </c>
      <c r="C64" s="12" t="s">
        <v>238</v>
      </c>
      <c r="D64" s="28" t="s">
        <v>97</v>
      </c>
      <c r="E64" s="22"/>
      <c r="F64" s="29">
        <f t="shared" si="33"/>
        <v>122778.1</v>
      </c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30">
        <v>0</v>
      </c>
      <c r="AC64" s="30">
        <f t="shared" ref="AC64:AC66" si="47">AD64+AE64</f>
        <v>122778.1</v>
      </c>
      <c r="AD64" s="30">
        <v>122778.1</v>
      </c>
      <c r="AE64" s="30"/>
      <c r="AF64" s="30"/>
      <c r="AG64" s="30"/>
      <c r="AH64" s="30">
        <f t="shared" si="38"/>
        <v>122778.1</v>
      </c>
      <c r="AI64" s="30"/>
      <c r="AJ64" s="30">
        <f t="shared" si="39"/>
        <v>0</v>
      </c>
      <c r="AK64" s="30"/>
      <c r="AL64" s="30"/>
      <c r="AM64" s="30"/>
      <c r="AN64" s="30"/>
      <c r="AO64" s="30">
        <f t="shared" si="40"/>
        <v>0</v>
      </c>
      <c r="AP64" s="30"/>
      <c r="AQ64" s="30">
        <f t="shared" si="41"/>
        <v>0</v>
      </c>
      <c r="AR64" s="30"/>
      <c r="AS64" s="30"/>
      <c r="AT64" s="30"/>
      <c r="AU64" s="30"/>
      <c r="AV64" s="30">
        <f t="shared" si="42"/>
        <v>0</v>
      </c>
      <c r="AW64" s="30"/>
      <c r="AX64" s="30">
        <f t="shared" si="43"/>
        <v>0</v>
      </c>
      <c r="AY64" s="30"/>
      <c r="AZ64" s="30"/>
      <c r="BA64" s="30"/>
      <c r="BB64" s="30"/>
      <c r="BC64" s="30">
        <f t="shared" si="44"/>
        <v>0</v>
      </c>
      <c r="BD64" s="30"/>
      <c r="BE64" s="30">
        <f t="shared" si="45"/>
        <v>0</v>
      </c>
      <c r="BF64" s="30"/>
      <c r="BG64" s="30"/>
      <c r="BH64" s="30"/>
      <c r="BI64" s="30"/>
      <c r="BJ64" s="30">
        <f t="shared" si="46"/>
        <v>0</v>
      </c>
    </row>
    <row r="65" spans="1:63" s="7" customFormat="1" ht="50.1" hidden="1" customHeight="1">
      <c r="A65" s="33" t="s">
        <v>125</v>
      </c>
      <c r="B65" s="27" t="s">
        <v>98</v>
      </c>
      <c r="C65" s="12" t="s">
        <v>238</v>
      </c>
      <c r="D65" s="28" t="s">
        <v>99</v>
      </c>
      <c r="E65" s="22"/>
      <c r="F65" s="29">
        <f t="shared" si="33"/>
        <v>0</v>
      </c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30">
        <v>0</v>
      </c>
      <c r="AC65" s="30">
        <f t="shared" si="47"/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f t="shared" si="38"/>
        <v>0</v>
      </c>
      <c r="AI65" s="30"/>
      <c r="AJ65" s="30">
        <f t="shared" si="39"/>
        <v>0</v>
      </c>
      <c r="AK65" s="30"/>
      <c r="AL65" s="30"/>
      <c r="AM65" s="30"/>
      <c r="AN65" s="30"/>
      <c r="AO65" s="30">
        <f t="shared" si="40"/>
        <v>0</v>
      </c>
      <c r="AP65" s="30"/>
      <c r="AQ65" s="30">
        <f t="shared" si="41"/>
        <v>0</v>
      </c>
      <c r="AR65" s="30"/>
      <c r="AS65" s="30"/>
      <c r="AT65" s="30"/>
      <c r="AU65" s="30"/>
      <c r="AV65" s="30">
        <f t="shared" si="42"/>
        <v>0</v>
      </c>
      <c r="AW65" s="30"/>
      <c r="AX65" s="30">
        <f t="shared" si="43"/>
        <v>0</v>
      </c>
      <c r="AY65" s="30"/>
      <c r="AZ65" s="30"/>
      <c r="BA65" s="30"/>
      <c r="BB65" s="30"/>
      <c r="BC65" s="30">
        <f t="shared" si="44"/>
        <v>0</v>
      </c>
      <c r="BD65" s="30"/>
      <c r="BE65" s="30">
        <f t="shared" si="45"/>
        <v>0</v>
      </c>
      <c r="BF65" s="30"/>
      <c r="BG65" s="30"/>
      <c r="BH65" s="30"/>
      <c r="BI65" s="30"/>
      <c r="BJ65" s="30">
        <f t="shared" si="46"/>
        <v>0</v>
      </c>
    </row>
    <row r="66" spans="1:63" s="7" customFormat="1" ht="81" hidden="1" customHeight="1">
      <c r="A66" s="33" t="s">
        <v>126</v>
      </c>
      <c r="B66" s="27" t="s">
        <v>117</v>
      </c>
      <c r="C66" s="12" t="s">
        <v>238</v>
      </c>
      <c r="D66" s="28" t="s">
        <v>172</v>
      </c>
      <c r="E66" s="22"/>
      <c r="F66" s="29">
        <f t="shared" si="33"/>
        <v>17113.3</v>
      </c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30">
        <v>0</v>
      </c>
      <c r="AC66" s="30">
        <f t="shared" si="47"/>
        <v>17113.3</v>
      </c>
      <c r="AD66" s="30">
        <v>17113.3</v>
      </c>
      <c r="AE66" s="30">
        <v>0</v>
      </c>
      <c r="AF66" s="30">
        <v>0</v>
      </c>
      <c r="AG66" s="30">
        <v>0</v>
      </c>
      <c r="AH66" s="30">
        <f t="shared" si="38"/>
        <v>17113.3</v>
      </c>
      <c r="AI66" s="30"/>
      <c r="AJ66" s="30">
        <f t="shared" si="39"/>
        <v>0</v>
      </c>
      <c r="AK66" s="30"/>
      <c r="AL66" s="30"/>
      <c r="AM66" s="30"/>
      <c r="AN66" s="30"/>
      <c r="AO66" s="30">
        <f t="shared" si="40"/>
        <v>0</v>
      </c>
      <c r="AP66" s="30"/>
      <c r="AQ66" s="30">
        <f t="shared" si="41"/>
        <v>0</v>
      </c>
      <c r="AR66" s="30"/>
      <c r="AS66" s="30"/>
      <c r="AT66" s="30"/>
      <c r="AU66" s="30"/>
      <c r="AV66" s="30">
        <f t="shared" si="42"/>
        <v>0</v>
      </c>
      <c r="AW66" s="30"/>
      <c r="AX66" s="30">
        <f t="shared" si="43"/>
        <v>0</v>
      </c>
      <c r="AY66" s="30"/>
      <c r="AZ66" s="30"/>
      <c r="BA66" s="30"/>
      <c r="BB66" s="30"/>
      <c r="BC66" s="30">
        <f t="shared" si="44"/>
        <v>0</v>
      </c>
      <c r="BD66" s="30"/>
      <c r="BE66" s="30">
        <f t="shared" si="45"/>
        <v>0</v>
      </c>
      <c r="BF66" s="30"/>
      <c r="BG66" s="30"/>
      <c r="BH66" s="30"/>
      <c r="BI66" s="30"/>
      <c r="BJ66" s="30">
        <f t="shared" si="46"/>
        <v>0</v>
      </c>
    </row>
    <row r="67" spans="1:63" s="7" customFormat="1" ht="56.25" hidden="1" customHeight="1">
      <c r="A67" s="33" t="s">
        <v>127</v>
      </c>
      <c r="B67" s="27" t="s">
        <v>112</v>
      </c>
      <c r="C67" s="12" t="s">
        <v>238</v>
      </c>
      <c r="D67" s="28" t="s">
        <v>106</v>
      </c>
      <c r="E67" s="22"/>
      <c r="F67" s="29">
        <f t="shared" si="33"/>
        <v>0</v>
      </c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30">
        <v>0</v>
      </c>
      <c r="AC67" s="30">
        <f>AD67+AE67</f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f t="shared" si="38"/>
        <v>0</v>
      </c>
      <c r="AI67" s="30"/>
      <c r="AJ67" s="30">
        <f t="shared" si="39"/>
        <v>0</v>
      </c>
      <c r="AK67" s="30"/>
      <c r="AL67" s="30"/>
      <c r="AM67" s="30"/>
      <c r="AN67" s="30"/>
      <c r="AO67" s="30">
        <f t="shared" si="40"/>
        <v>0</v>
      </c>
      <c r="AP67" s="30"/>
      <c r="AQ67" s="30">
        <f t="shared" si="41"/>
        <v>0</v>
      </c>
      <c r="AR67" s="30"/>
      <c r="AS67" s="30"/>
      <c r="AT67" s="30"/>
      <c r="AU67" s="30"/>
      <c r="AV67" s="30">
        <f t="shared" si="42"/>
        <v>0</v>
      </c>
      <c r="AW67" s="30"/>
      <c r="AX67" s="30">
        <f t="shared" si="43"/>
        <v>0</v>
      </c>
      <c r="AY67" s="30"/>
      <c r="AZ67" s="30"/>
      <c r="BA67" s="30"/>
      <c r="BB67" s="30"/>
      <c r="BC67" s="30">
        <f t="shared" si="44"/>
        <v>0</v>
      </c>
      <c r="BD67" s="30"/>
      <c r="BE67" s="30">
        <f t="shared" si="45"/>
        <v>0</v>
      </c>
      <c r="BF67" s="30"/>
      <c r="BG67" s="30"/>
      <c r="BH67" s="30"/>
      <c r="BI67" s="30"/>
      <c r="BJ67" s="30">
        <f t="shared" si="46"/>
        <v>0</v>
      </c>
    </row>
    <row r="68" spans="1:63" s="7" customFormat="1" ht="56.25" hidden="1" customHeight="1">
      <c r="A68" s="33" t="s">
        <v>128</v>
      </c>
      <c r="B68" s="27" t="s">
        <v>118</v>
      </c>
      <c r="C68" s="12" t="s">
        <v>238</v>
      </c>
      <c r="D68" s="28" t="s">
        <v>173</v>
      </c>
      <c r="E68" s="22"/>
      <c r="F68" s="29">
        <f t="shared" si="33"/>
        <v>0</v>
      </c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30">
        <v>0</v>
      </c>
      <c r="AC68" s="30">
        <f t="shared" ref="AC68:AC71" si="48">AD68+AE68</f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f t="shared" si="38"/>
        <v>0</v>
      </c>
      <c r="AI68" s="30"/>
      <c r="AJ68" s="30">
        <f t="shared" si="39"/>
        <v>0</v>
      </c>
      <c r="AK68" s="30"/>
      <c r="AL68" s="30"/>
      <c r="AM68" s="30"/>
      <c r="AN68" s="30"/>
      <c r="AO68" s="30">
        <f t="shared" si="40"/>
        <v>0</v>
      </c>
      <c r="AP68" s="30"/>
      <c r="AQ68" s="30">
        <f t="shared" si="41"/>
        <v>0</v>
      </c>
      <c r="AR68" s="30"/>
      <c r="AS68" s="30"/>
      <c r="AT68" s="30"/>
      <c r="AU68" s="30"/>
      <c r="AV68" s="30">
        <f t="shared" si="42"/>
        <v>0</v>
      </c>
      <c r="AW68" s="30"/>
      <c r="AX68" s="30">
        <f t="shared" si="43"/>
        <v>0</v>
      </c>
      <c r="AY68" s="30"/>
      <c r="AZ68" s="30"/>
      <c r="BA68" s="30"/>
      <c r="BB68" s="30"/>
      <c r="BC68" s="30">
        <f t="shared" si="44"/>
        <v>0</v>
      </c>
      <c r="BD68" s="30"/>
      <c r="BE68" s="30">
        <f t="shared" si="45"/>
        <v>0</v>
      </c>
      <c r="BF68" s="30"/>
      <c r="BG68" s="30"/>
      <c r="BH68" s="30"/>
      <c r="BI68" s="30"/>
      <c r="BJ68" s="30">
        <f t="shared" si="46"/>
        <v>0</v>
      </c>
    </row>
    <row r="69" spans="1:63" s="7" customFormat="1" ht="56.25" hidden="1" customHeight="1">
      <c r="A69" s="33" t="s">
        <v>129</v>
      </c>
      <c r="B69" s="27" t="s">
        <v>119</v>
      </c>
      <c r="C69" s="12" t="s">
        <v>238</v>
      </c>
      <c r="D69" s="28" t="s">
        <v>174</v>
      </c>
      <c r="E69" s="22"/>
      <c r="F69" s="29">
        <f t="shared" si="33"/>
        <v>0</v>
      </c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30">
        <v>0</v>
      </c>
      <c r="AC69" s="30">
        <f t="shared" si="48"/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f t="shared" si="38"/>
        <v>0</v>
      </c>
      <c r="AI69" s="30"/>
      <c r="AJ69" s="30">
        <f t="shared" si="39"/>
        <v>0</v>
      </c>
      <c r="AK69" s="30"/>
      <c r="AL69" s="30"/>
      <c r="AM69" s="30"/>
      <c r="AN69" s="30"/>
      <c r="AO69" s="30">
        <f t="shared" si="40"/>
        <v>0</v>
      </c>
      <c r="AP69" s="30"/>
      <c r="AQ69" s="30">
        <f t="shared" si="41"/>
        <v>0</v>
      </c>
      <c r="AR69" s="30"/>
      <c r="AS69" s="30"/>
      <c r="AT69" s="30"/>
      <c r="AU69" s="30"/>
      <c r="AV69" s="30">
        <f t="shared" si="42"/>
        <v>0</v>
      </c>
      <c r="AW69" s="30"/>
      <c r="AX69" s="30">
        <f t="shared" si="43"/>
        <v>0</v>
      </c>
      <c r="AY69" s="30"/>
      <c r="AZ69" s="30"/>
      <c r="BA69" s="30"/>
      <c r="BB69" s="30"/>
      <c r="BC69" s="30">
        <f t="shared" si="44"/>
        <v>0</v>
      </c>
      <c r="BD69" s="30"/>
      <c r="BE69" s="30">
        <f t="shared" si="45"/>
        <v>0</v>
      </c>
      <c r="BF69" s="30"/>
      <c r="BG69" s="30"/>
      <c r="BH69" s="30"/>
      <c r="BI69" s="30"/>
      <c r="BJ69" s="30">
        <f t="shared" si="46"/>
        <v>0</v>
      </c>
    </row>
    <row r="70" spans="1:63" s="7" customFormat="1" ht="56.25" hidden="1" customHeight="1">
      <c r="A70" s="33"/>
      <c r="B70" s="27" t="s">
        <v>191</v>
      </c>
      <c r="C70" s="12"/>
      <c r="D70" s="28"/>
      <c r="E70" s="22"/>
      <c r="F70" s="29">
        <f t="shared" si="33"/>
        <v>0</v>
      </c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30">
        <v>0</v>
      </c>
      <c r="AC70" s="30"/>
      <c r="AD70" s="30"/>
      <c r="AE70" s="30">
        <v>0</v>
      </c>
      <c r="AF70" s="30">
        <v>0</v>
      </c>
      <c r="AG70" s="30">
        <v>0</v>
      </c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</row>
    <row r="71" spans="1:63" s="7" customFormat="1" ht="56.25" hidden="1" customHeight="1">
      <c r="A71" s="33" t="s">
        <v>130</v>
      </c>
      <c r="B71" s="27" t="s">
        <v>120</v>
      </c>
      <c r="C71" s="12" t="s">
        <v>238</v>
      </c>
      <c r="D71" s="28" t="s">
        <v>175</v>
      </c>
      <c r="E71" s="22"/>
      <c r="F71" s="29">
        <f t="shared" si="33"/>
        <v>15000</v>
      </c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30">
        <v>0</v>
      </c>
      <c r="AC71" s="30">
        <f t="shared" si="48"/>
        <v>15000</v>
      </c>
      <c r="AD71" s="30">
        <v>15000</v>
      </c>
      <c r="AE71" s="30">
        <v>0</v>
      </c>
      <c r="AF71" s="30">
        <v>0</v>
      </c>
      <c r="AG71" s="30">
        <v>0</v>
      </c>
      <c r="AH71" s="30">
        <f t="shared" si="38"/>
        <v>15000</v>
      </c>
      <c r="AI71" s="30"/>
      <c r="AJ71" s="30">
        <f t="shared" si="39"/>
        <v>0</v>
      </c>
      <c r="AK71" s="30"/>
      <c r="AL71" s="30"/>
      <c r="AM71" s="30"/>
      <c r="AN71" s="30"/>
      <c r="AO71" s="30">
        <f t="shared" si="40"/>
        <v>0</v>
      </c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</row>
    <row r="72" spans="1:63" s="7" customFormat="1" ht="56.25" customHeight="1">
      <c r="A72" s="105" t="s">
        <v>60</v>
      </c>
      <c r="B72" s="32" t="s">
        <v>46</v>
      </c>
      <c r="C72" s="20" t="s">
        <v>248</v>
      </c>
      <c r="D72" s="21" t="s">
        <v>70</v>
      </c>
      <c r="E72" s="22">
        <f>BC72+BJ72+AO72+AV72</f>
        <v>67362.899999999994</v>
      </c>
      <c r="F72" s="22">
        <f t="shared" ref="F72:F86" si="49">AA72+AH72+AO72+AV72+T72+M72+BC72+BJ72</f>
        <v>120757.90000000001</v>
      </c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>
        <f>W72+X72</f>
        <v>25491.1</v>
      </c>
      <c r="W72" s="22">
        <v>25491.1</v>
      </c>
      <c r="X72" s="22"/>
      <c r="Y72" s="22"/>
      <c r="Z72" s="22"/>
      <c r="AA72" s="22">
        <f>U72+V72</f>
        <v>25491.1</v>
      </c>
      <c r="AB72" s="24"/>
      <c r="AC72" s="24">
        <f>AD72+AE72</f>
        <v>27903.9</v>
      </c>
      <c r="AD72" s="24">
        <v>27903.9</v>
      </c>
      <c r="AE72" s="24"/>
      <c r="AF72" s="24"/>
      <c r="AG72" s="24"/>
      <c r="AH72" s="24">
        <f>AB72+AC72</f>
        <v>27903.9</v>
      </c>
      <c r="AI72" s="24"/>
      <c r="AJ72" s="24">
        <f>AK72+AL72</f>
        <v>14735.1</v>
      </c>
      <c r="AK72" s="24">
        <v>14735.1</v>
      </c>
      <c r="AL72" s="24"/>
      <c r="AM72" s="24"/>
      <c r="AN72" s="24"/>
      <c r="AO72" s="24">
        <f>AI72+AJ72</f>
        <v>14735.1</v>
      </c>
      <c r="AP72" s="24">
        <v>4200</v>
      </c>
      <c r="AQ72" s="24">
        <f>AR72+AS72</f>
        <v>31427.8</v>
      </c>
      <c r="AR72" s="24">
        <v>31427.8</v>
      </c>
      <c r="AS72" s="24"/>
      <c r="AT72" s="24"/>
      <c r="AU72" s="24"/>
      <c r="AV72" s="24">
        <f>AP72+AQ72</f>
        <v>35627.800000000003</v>
      </c>
      <c r="AW72" s="24"/>
      <c r="AX72" s="24">
        <f>AY72+AZ72</f>
        <v>16000</v>
      </c>
      <c r="AY72" s="24">
        <v>16000</v>
      </c>
      <c r="AZ72" s="24"/>
      <c r="BA72" s="24"/>
      <c r="BB72" s="24"/>
      <c r="BC72" s="24">
        <f>AW72+AX72</f>
        <v>16000</v>
      </c>
      <c r="BD72" s="24"/>
      <c r="BE72" s="24">
        <f>BF72+BG72</f>
        <v>1000</v>
      </c>
      <c r="BF72" s="24">
        <v>1000</v>
      </c>
      <c r="BG72" s="24"/>
      <c r="BH72" s="24"/>
      <c r="BI72" s="24"/>
      <c r="BJ72" s="24">
        <f>BD72+BE72</f>
        <v>1000</v>
      </c>
    </row>
    <row r="73" spans="1:63" s="7" customFormat="1" ht="60.75" customHeight="1">
      <c r="A73" s="105" t="s">
        <v>61</v>
      </c>
      <c r="B73" s="32" t="s">
        <v>121</v>
      </c>
      <c r="C73" s="20" t="s">
        <v>248</v>
      </c>
      <c r="D73" s="21" t="s">
        <v>165</v>
      </c>
      <c r="E73" s="23">
        <f t="shared" ref="E73:E82" si="50">BC73+AH73+AO73+AV73+BJ73</f>
        <v>105306.9</v>
      </c>
      <c r="F73" s="22">
        <f t="shared" si="49"/>
        <v>154800.9</v>
      </c>
      <c r="G73" s="22"/>
      <c r="H73" s="22"/>
      <c r="I73" s="22"/>
      <c r="J73" s="22"/>
      <c r="K73" s="22"/>
      <c r="L73" s="22"/>
      <c r="M73" s="22">
        <v>15850.5</v>
      </c>
      <c r="N73" s="22"/>
      <c r="O73" s="22"/>
      <c r="P73" s="22"/>
      <c r="Q73" s="22"/>
      <c r="R73" s="22"/>
      <c r="S73" s="22"/>
      <c r="T73" s="22">
        <v>16760.5</v>
      </c>
      <c r="U73" s="22">
        <f>SUM(U74:U81)</f>
        <v>16883.000000000004</v>
      </c>
      <c r="V73" s="22"/>
      <c r="W73" s="22"/>
      <c r="X73" s="22">
        <f>SUM(X74:X77)</f>
        <v>0</v>
      </c>
      <c r="Y73" s="22">
        <f>SUM(Y74:Y77)</f>
        <v>0</v>
      </c>
      <c r="Z73" s="22">
        <f>SUM(Z74:Z77)</f>
        <v>0</v>
      </c>
      <c r="AA73" s="22">
        <f>U73+X73+Y73+Z73</f>
        <v>16883.000000000004</v>
      </c>
      <c r="AB73" s="24">
        <f>SUM(AB74:AB77)</f>
        <v>19626</v>
      </c>
      <c r="AC73" s="24"/>
      <c r="AD73" s="24"/>
      <c r="AE73" s="24">
        <f>SUM(AE74:AE77)</f>
        <v>0</v>
      </c>
      <c r="AF73" s="24">
        <f>SUM(AF74:AF77)</f>
        <v>0</v>
      </c>
      <c r="AG73" s="24">
        <f>SUM(AG74:AG77)</f>
        <v>0</v>
      </c>
      <c r="AH73" s="24">
        <f>AB73+AE73+AF73+AG73</f>
        <v>19626</v>
      </c>
      <c r="AI73" s="24">
        <f>SUM(AI74:AI82)</f>
        <v>21034.9</v>
      </c>
      <c r="AJ73" s="24"/>
      <c r="AK73" s="24"/>
      <c r="AL73" s="24">
        <f>SUM(AL74:AL77)</f>
        <v>0</v>
      </c>
      <c r="AM73" s="24">
        <f>SUM(AM74:AM77)</f>
        <v>0</v>
      </c>
      <c r="AN73" s="24">
        <f>SUM(AN74:AN77)</f>
        <v>0</v>
      </c>
      <c r="AO73" s="24">
        <f>AI73+AL73+AM73+AN73</f>
        <v>21034.9</v>
      </c>
      <c r="AP73" s="24">
        <f>SUM(AP74:AP82)</f>
        <v>20848.399999999998</v>
      </c>
      <c r="AQ73" s="24"/>
      <c r="AR73" s="24"/>
      <c r="AS73" s="24">
        <f>SUM(AS74:AS77)</f>
        <v>0</v>
      </c>
      <c r="AT73" s="24">
        <f>SUM(AT74:AT77)</f>
        <v>0</v>
      </c>
      <c r="AU73" s="24">
        <f>SUM(AU74:AU77)</f>
        <v>0</v>
      </c>
      <c r="AV73" s="24">
        <f>AP73+AS73+AT73+AU73</f>
        <v>20848.399999999998</v>
      </c>
      <c r="AW73" s="24">
        <v>21490.1</v>
      </c>
      <c r="AX73" s="24"/>
      <c r="AY73" s="24"/>
      <c r="AZ73" s="24">
        <f>SUM(AZ74:AZ77)</f>
        <v>0</v>
      </c>
      <c r="BA73" s="24">
        <f>SUM(BA74:BA77)</f>
        <v>0</v>
      </c>
      <c r="BB73" s="24">
        <f>SUM(BB74:BB77)</f>
        <v>0</v>
      </c>
      <c r="BC73" s="24">
        <f>AW73+AZ73+BA73+BB73</f>
        <v>21490.1</v>
      </c>
      <c r="BD73" s="24">
        <v>22307.5</v>
      </c>
      <c r="BE73" s="24"/>
      <c r="BF73" s="24"/>
      <c r="BG73" s="24">
        <f>SUM(BG74:BG77)</f>
        <v>0</v>
      </c>
      <c r="BH73" s="24">
        <f>SUM(BH74:BH77)</f>
        <v>0</v>
      </c>
      <c r="BI73" s="24">
        <f>SUM(BI74:BI77)</f>
        <v>0</v>
      </c>
      <c r="BJ73" s="24">
        <f>BD73+BG73+BH73+BI73</f>
        <v>22307.5</v>
      </c>
      <c r="BK73" s="6"/>
    </row>
    <row r="74" spans="1:63" s="7" customFormat="1" ht="54" hidden="1">
      <c r="A74" s="33" t="s">
        <v>62</v>
      </c>
      <c r="B74" s="27" t="s">
        <v>47</v>
      </c>
      <c r="C74" s="12" t="s">
        <v>246</v>
      </c>
      <c r="D74" s="28" t="s">
        <v>71</v>
      </c>
      <c r="E74" s="23">
        <f t="shared" si="50"/>
        <v>41765.600000000006</v>
      </c>
      <c r="F74" s="22">
        <f t="shared" si="49"/>
        <v>46872.7</v>
      </c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>
        <v>5107.1000000000004</v>
      </c>
      <c r="V74" s="29"/>
      <c r="W74" s="29"/>
      <c r="X74" s="29"/>
      <c r="Y74" s="29"/>
      <c r="Z74" s="29"/>
      <c r="AA74" s="29">
        <f t="shared" ref="AA74:AA81" si="51">U74+V74+Y74+Z74</f>
        <v>5107.1000000000004</v>
      </c>
      <c r="AB74" s="30">
        <v>8305.5</v>
      </c>
      <c r="AC74" s="30"/>
      <c r="AD74" s="30"/>
      <c r="AE74" s="30"/>
      <c r="AF74" s="30"/>
      <c r="AG74" s="30"/>
      <c r="AH74" s="30">
        <f t="shared" ref="AH74:AH81" si="52">AB74+AC74+AF74+AG74</f>
        <v>8305.5</v>
      </c>
      <c r="AI74" s="30">
        <v>8305.5</v>
      </c>
      <c r="AJ74" s="30"/>
      <c r="AK74" s="30"/>
      <c r="AL74" s="30"/>
      <c r="AM74" s="30"/>
      <c r="AN74" s="30"/>
      <c r="AO74" s="30">
        <f t="shared" ref="AO74:AO82" si="53">AI74+AJ74+AM74+AN74</f>
        <v>8305.5</v>
      </c>
      <c r="AP74" s="30">
        <v>8304</v>
      </c>
      <c r="AQ74" s="30"/>
      <c r="AR74" s="30"/>
      <c r="AS74" s="30"/>
      <c r="AT74" s="30"/>
      <c r="AU74" s="30"/>
      <c r="AV74" s="30">
        <f>AP74+AQ74+AT74+AU74</f>
        <v>8304</v>
      </c>
      <c r="AW74" s="30">
        <v>8425.2999999999993</v>
      </c>
      <c r="AX74" s="30"/>
      <c r="AY74" s="30"/>
      <c r="AZ74" s="30"/>
      <c r="BA74" s="30"/>
      <c r="BB74" s="30"/>
      <c r="BC74" s="30">
        <f t="shared" ref="BC74:BC81" si="54">AW74+AX74+BA74+BB74</f>
        <v>8425.2999999999993</v>
      </c>
      <c r="BD74" s="30">
        <v>8425.2999999999993</v>
      </c>
      <c r="BE74" s="30"/>
      <c r="BF74" s="30"/>
      <c r="BG74" s="30"/>
      <c r="BH74" s="30"/>
      <c r="BI74" s="30"/>
      <c r="BJ74" s="30">
        <f t="shared" ref="BJ74:BJ81" si="55">BD74+BE74+BH74+BI74</f>
        <v>8425.2999999999993</v>
      </c>
      <c r="BK74" s="6"/>
    </row>
    <row r="75" spans="1:63" s="7" customFormat="1" ht="54" hidden="1">
      <c r="A75" s="33" t="s">
        <v>63</v>
      </c>
      <c r="B75" s="27" t="s">
        <v>48</v>
      </c>
      <c r="C75" s="12" t="s">
        <v>246</v>
      </c>
      <c r="D75" s="28" t="s">
        <v>72</v>
      </c>
      <c r="E75" s="23">
        <f t="shared" si="50"/>
        <v>25981.8</v>
      </c>
      <c r="F75" s="22">
        <f t="shared" si="49"/>
        <v>28353.8</v>
      </c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>
        <v>2372</v>
      </c>
      <c r="V75" s="29"/>
      <c r="W75" s="29"/>
      <c r="X75" s="29"/>
      <c r="Y75" s="29"/>
      <c r="Z75" s="29"/>
      <c r="AA75" s="29">
        <f t="shared" si="51"/>
        <v>2372</v>
      </c>
      <c r="AB75" s="30">
        <v>3942.8</v>
      </c>
      <c r="AC75" s="30"/>
      <c r="AD75" s="30"/>
      <c r="AE75" s="30"/>
      <c r="AF75" s="30"/>
      <c r="AG75" s="30"/>
      <c r="AH75" s="30">
        <f t="shared" si="52"/>
        <v>3942.8</v>
      </c>
      <c r="AI75" s="30">
        <v>3942.8</v>
      </c>
      <c r="AJ75" s="30"/>
      <c r="AK75" s="30"/>
      <c r="AL75" s="30"/>
      <c r="AM75" s="30"/>
      <c r="AN75" s="30"/>
      <c r="AO75" s="30">
        <f t="shared" si="53"/>
        <v>3942.8</v>
      </c>
      <c r="AP75" s="30">
        <v>5879.2</v>
      </c>
      <c r="AQ75" s="30"/>
      <c r="AR75" s="30"/>
      <c r="AS75" s="30"/>
      <c r="AT75" s="30"/>
      <c r="AU75" s="30"/>
      <c r="AV75" s="30">
        <f>AP75+AQ75+AT75+AU75</f>
        <v>5879.2</v>
      </c>
      <c r="AW75" s="30">
        <v>6108.5</v>
      </c>
      <c r="AX75" s="30"/>
      <c r="AY75" s="30"/>
      <c r="AZ75" s="30"/>
      <c r="BA75" s="30"/>
      <c r="BB75" s="30"/>
      <c r="BC75" s="30">
        <f t="shared" si="54"/>
        <v>6108.5</v>
      </c>
      <c r="BD75" s="30">
        <v>6108.5</v>
      </c>
      <c r="BE75" s="30"/>
      <c r="BF75" s="30"/>
      <c r="BG75" s="30"/>
      <c r="BH75" s="30"/>
      <c r="BI75" s="30"/>
      <c r="BJ75" s="30">
        <f t="shared" si="55"/>
        <v>6108.5</v>
      </c>
      <c r="BK75" s="6"/>
    </row>
    <row r="76" spans="1:63" s="7" customFormat="1" ht="54" hidden="1">
      <c r="A76" s="33" t="s">
        <v>131</v>
      </c>
      <c r="B76" s="27" t="s">
        <v>49</v>
      </c>
      <c r="C76" s="12" t="s">
        <v>246</v>
      </c>
      <c r="D76" s="28" t="s">
        <v>73</v>
      </c>
      <c r="E76" s="23">
        <f t="shared" si="50"/>
        <v>20799.199999999997</v>
      </c>
      <c r="F76" s="22">
        <f t="shared" si="49"/>
        <v>21663.899999999998</v>
      </c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>
        <v>864.7</v>
      </c>
      <c r="V76" s="29"/>
      <c r="W76" s="29"/>
      <c r="X76" s="29"/>
      <c r="Y76" s="29"/>
      <c r="Z76" s="29"/>
      <c r="AA76" s="29">
        <f t="shared" si="51"/>
        <v>864.7</v>
      </c>
      <c r="AB76" s="30">
        <v>5052.2</v>
      </c>
      <c r="AC76" s="30"/>
      <c r="AD76" s="30"/>
      <c r="AE76" s="30"/>
      <c r="AF76" s="30"/>
      <c r="AG76" s="30"/>
      <c r="AH76" s="30">
        <f t="shared" si="52"/>
        <v>5052.2</v>
      </c>
      <c r="AI76" s="30">
        <v>5052.2</v>
      </c>
      <c r="AJ76" s="30"/>
      <c r="AK76" s="30"/>
      <c r="AL76" s="30"/>
      <c r="AM76" s="30"/>
      <c r="AN76" s="30"/>
      <c r="AO76" s="30">
        <f t="shared" si="53"/>
        <v>5052.2</v>
      </c>
      <c r="AP76" s="30">
        <v>3474.6</v>
      </c>
      <c r="AQ76" s="30"/>
      <c r="AR76" s="30"/>
      <c r="AS76" s="30"/>
      <c r="AT76" s="30"/>
      <c r="AU76" s="30"/>
      <c r="AV76" s="30">
        <f>AP76+AQ76+AT76+AU76</f>
        <v>3474.6</v>
      </c>
      <c r="AW76" s="30">
        <v>3610.1</v>
      </c>
      <c r="AX76" s="30"/>
      <c r="AY76" s="30"/>
      <c r="AZ76" s="30"/>
      <c r="BA76" s="30"/>
      <c r="BB76" s="30"/>
      <c r="BC76" s="30">
        <f t="shared" si="54"/>
        <v>3610.1</v>
      </c>
      <c r="BD76" s="30">
        <v>3610.1</v>
      </c>
      <c r="BE76" s="30"/>
      <c r="BF76" s="30"/>
      <c r="BG76" s="30"/>
      <c r="BH76" s="30"/>
      <c r="BI76" s="30"/>
      <c r="BJ76" s="30">
        <f t="shared" si="55"/>
        <v>3610.1</v>
      </c>
      <c r="BK76" s="6"/>
    </row>
    <row r="77" spans="1:63" s="7" customFormat="1" ht="54" hidden="1">
      <c r="A77" s="33" t="s">
        <v>132</v>
      </c>
      <c r="B77" s="27" t="s">
        <v>50</v>
      </c>
      <c r="C77" s="12" t="s">
        <v>246</v>
      </c>
      <c r="D77" s="28" t="s">
        <v>74</v>
      </c>
      <c r="E77" s="23">
        <f t="shared" si="50"/>
        <v>11986.1</v>
      </c>
      <c r="F77" s="22">
        <f t="shared" si="49"/>
        <v>14353.9</v>
      </c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>
        <v>2367.8000000000002</v>
      </c>
      <c r="V77" s="29"/>
      <c r="W77" s="29"/>
      <c r="X77" s="29"/>
      <c r="Y77" s="29"/>
      <c r="Z77" s="29"/>
      <c r="AA77" s="29">
        <f t="shared" si="51"/>
        <v>2367.8000000000002</v>
      </c>
      <c r="AB77" s="30">
        <v>2325.5</v>
      </c>
      <c r="AC77" s="30"/>
      <c r="AD77" s="30"/>
      <c r="AE77" s="30"/>
      <c r="AF77" s="30"/>
      <c r="AG77" s="30"/>
      <c r="AH77" s="30">
        <f t="shared" si="52"/>
        <v>2325.5</v>
      </c>
      <c r="AI77" s="30">
        <v>2711</v>
      </c>
      <c r="AJ77" s="30"/>
      <c r="AK77" s="30"/>
      <c r="AL77" s="30"/>
      <c r="AM77" s="30"/>
      <c r="AN77" s="30"/>
      <c r="AO77" s="30">
        <f t="shared" si="53"/>
        <v>2711</v>
      </c>
      <c r="AP77" s="30">
        <v>2640.6</v>
      </c>
      <c r="AQ77" s="30"/>
      <c r="AR77" s="30"/>
      <c r="AS77" s="30"/>
      <c r="AT77" s="30"/>
      <c r="AU77" s="30"/>
      <c r="AV77" s="30">
        <f>AP77+AQ77+AT77+AU77</f>
        <v>2640.6</v>
      </c>
      <c r="AW77" s="30">
        <v>2154.5</v>
      </c>
      <c r="AX77" s="30"/>
      <c r="AY77" s="30"/>
      <c r="AZ77" s="30"/>
      <c r="BA77" s="30"/>
      <c r="BB77" s="30"/>
      <c r="BC77" s="30">
        <f t="shared" si="54"/>
        <v>2154.5</v>
      </c>
      <c r="BD77" s="30">
        <v>2154.5</v>
      </c>
      <c r="BE77" s="30"/>
      <c r="BF77" s="30"/>
      <c r="BG77" s="30"/>
      <c r="BH77" s="30"/>
      <c r="BI77" s="30"/>
      <c r="BJ77" s="30">
        <f t="shared" si="55"/>
        <v>2154.5</v>
      </c>
      <c r="BK77" s="6"/>
    </row>
    <row r="78" spans="1:63" s="7" customFormat="1" ht="50.1" hidden="1" customHeight="1">
      <c r="A78" s="33" t="s">
        <v>155</v>
      </c>
      <c r="B78" s="27" t="s">
        <v>148</v>
      </c>
      <c r="C78" s="12" t="s">
        <v>246</v>
      </c>
      <c r="D78" s="28" t="s">
        <v>151</v>
      </c>
      <c r="E78" s="23">
        <f t="shared" si="50"/>
        <v>0</v>
      </c>
      <c r="F78" s="22">
        <f t="shared" si="49"/>
        <v>1316.5</v>
      </c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>
        <v>1316.5</v>
      </c>
      <c r="V78" s="29"/>
      <c r="W78" s="29"/>
      <c r="X78" s="29"/>
      <c r="Y78" s="29"/>
      <c r="Z78" s="29"/>
      <c r="AA78" s="29">
        <f t="shared" si="51"/>
        <v>1316.5</v>
      </c>
      <c r="AB78" s="30"/>
      <c r="AC78" s="30"/>
      <c r="AD78" s="30"/>
      <c r="AE78" s="30"/>
      <c r="AF78" s="30"/>
      <c r="AG78" s="30"/>
      <c r="AH78" s="30">
        <f t="shared" si="52"/>
        <v>0</v>
      </c>
      <c r="AI78" s="30"/>
      <c r="AJ78" s="30"/>
      <c r="AK78" s="30"/>
      <c r="AL78" s="30"/>
      <c r="AM78" s="30"/>
      <c r="AN78" s="30"/>
      <c r="AO78" s="30">
        <f t="shared" si="53"/>
        <v>0</v>
      </c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>
        <f t="shared" si="54"/>
        <v>0</v>
      </c>
      <c r="BD78" s="30"/>
      <c r="BE78" s="30"/>
      <c r="BF78" s="30"/>
      <c r="BG78" s="30"/>
      <c r="BH78" s="30"/>
      <c r="BI78" s="30"/>
      <c r="BJ78" s="30">
        <f t="shared" si="55"/>
        <v>0</v>
      </c>
      <c r="BK78" s="6"/>
    </row>
    <row r="79" spans="1:63" s="7" customFormat="1" ht="50.1" hidden="1" customHeight="1">
      <c r="A79" s="33" t="s">
        <v>156</v>
      </c>
      <c r="B79" s="27" t="s">
        <v>149</v>
      </c>
      <c r="C79" s="12" t="s">
        <v>246</v>
      </c>
      <c r="D79" s="28" t="s">
        <v>152</v>
      </c>
      <c r="E79" s="23">
        <f t="shared" si="50"/>
        <v>0</v>
      </c>
      <c r="F79" s="22">
        <f t="shared" si="49"/>
        <v>3755.2</v>
      </c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>
        <v>3755.2</v>
      </c>
      <c r="V79" s="29"/>
      <c r="W79" s="29"/>
      <c r="X79" s="29"/>
      <c r="Y79" s="29"/>
      <c r="Z79" s="29"/>
      <c r="AA79" s="29">
        <f t="shared" si="51"/>
        <v>3755.2</v>
      </c>
      <c r="AB79" s="30"/>
      <c r="AC79" s="30"/>
      <c r="AD79" s="30"/>
      <c r="AE79" s="30"/>
      <c r="AF79" s="30"/>
      <c r="AG79" s="30"/>
      <c r="AH79" s="30">
        <f t="shared" si="52"/>
        <v>0</v>
      </c>
      <c r="AI79" s="30"/>
      <c r="AJ79" s="30"/>
      <c r="AK79" s="30"/>
      <c r="AL79" s="30"/>
      <c r="AM79" s="30"/>
      <c r="AN79" s="30"/>
      <c r="AO79" s="30">
        <f t="shared" si="53"/>
        <v>0</v>
      </c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>
        <f t="shared" si="54"/>
        <v>0</v>
      </c>
      <c r="BD79" s="30"/>
      <c r="BE79" s="30"/>
      <c r="BF79" s="30"/>
      <c r="BG79" s="30"/>
      <c r="BH79" s="30"/>
      <c r="BI79" s="30"/>
      <c r="BJ79" s="30">
        <f t="shared" si="55"/>
        <v>0</v>
      </c>
      <c r="BK79" s="6"/>
    </row>
    <row r="80" spans="1:63" s="7" customFormat="1" ht="50.1" hidden="1" customHeight="1">
      <c r="A80" s="33" t="s">
        <v>157</v>
      </c>
      <c r="B80" s="27" t="s">
        <v>150</v>
      </c>
      <c r="C80" s="12" t="s">
        <v>246</v>
      </c>
      <c r="D80" s="28" t="s">
        <v>153</v>
      </c>
      <c r="E80" s="23">
        <f t="shared" si="50"/>
        <v>0</v>
      </c>
      <c r="F80" s="22">
        <f t="shared" si="49"/>
        <v>5.7</v>
      </c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>
        <v>5.7</v>
      </c>
      <c r="V80" s="29"/>
      <c r="W80" s="29"/>
      <c r="X80" s="29"/>
      <c r="Y80" s="29"/>
      <c r="Z80" s="29"/>
      <c r="AA80" s="29">
        <f t="shared" si="51"/>
        <v>5.7</v>
      </c>
      <c r="AB80" s="30"/>
      <c r="AC80" s="30"/>
      <c r="AD80" s="30"/>
      <c r="AE80" s="30"/>
      <c r="AF80" s="30"/>
      <c r="AG80" s="30"/>
      <c r="AH80" s="30">
        <f t="shared" si="52"/>
        <v>0</v>
      </c>
      <c r="AI80" s="30"/>
      <c r="AJ80" s="30"/>
      <c r="AK80" s="30"/>
      <c r="AL80" s="30"/>
      <c r="AM80" s="30"/>
      <c r="AN80" s="30"/>
      <c r="AO80" s="30">
        <f t="shared" si="53"/>
        <v>0</v>
      </c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>
        <f t="shared" si="54"/>
        <v>0</v>
      </c>
      <c r="BD80" s="30"/>
      <c r="BE80" s="30"/>
      <c r="BF80" s="30"/>
      <c r="BG80" s="30"/>
      <c r="BH80" s="30"/>
      <c r="BI80" s="30"/>
      <c r="BJ80" s="30">
        <f t="shared" si="55"/>
        <v>0</v>
      </c>
      <c r="BK80" s="6"/>
    </row>
    <row r="81" spans="1:63" s="7" customFormat="1" ht="54" hidden="1">
      <c r="A81" s="33" t="s">
        <v>155</v>
      </c>
      <c r="B81" s="27" t="s">
        <v>214</v>
      </c>
      <c r="C81" s="12" t="s">
        <v>246</v>
      </c>
      <c r="D81" s="28" t="s">
        <v>154</v>
      </c>
      <c r="E81" s="23">
        <f t="shared" si="50"/>
        <v>550</v>
      </c>
      <c r="F81" s="22">
        <f t="shared" si="49"/>
        <v>1644</v>
      </c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>
        <v>1094</v>
      </c>
      <c r="V81" s="29"/>
      <c r="W81" s="29"/>
      <c r="X81" s="29"/>
      <c r="Y81" s="29"/>
      <c r="Z81" s="29"/>
      <c r="AA81" s="29">
        <f t="shared" si="51"/>
        <v>1094</v>
      </c>
      <c r="AB81" s="30"/>
      <c r="AC81" s="30"/>
      <c r="AD81" s="30"/>
      <c r="AE81" s="30"/>
      <c r="AF81" s="30"/>
      <c r="AG81" s="30"/>
      <c r="AH81" s="30">
        <f t="shared" si="52"/>
        <v>0</v>
      </c>
      <c r="AI81" s="30">
        <v>550</v>
      </c>
      <c r="AJ81" s="30"/>
      <c r="AK81" s="30"/>
      <c r="AL81" s="30"/>
      <c r="AM81" s="30"/>
      <c r="AN81" s="30"/>
      <c r="AO81" s="30">
        <f t="shared" si="53"/>
        <v>550</v>
      </c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>
        <f t="shared" si="54"/>
        <v>0</v>
      </c>
      <c r="BD81" s="30"/>
      <c r="BE81" s="30"/>
      <c r="BF81" s="30"/>
      <c r="BG81" s="30"/>
      <c r="BH81" s="30"/>
      <c r="BI81" s="30"/>
      <c r="BJ81" s="30">
        <f t="shared" si="55"/>
        <v>0</v>
      </c>
      <c r="BK81" s="6"/>
    </row>
    <row r="82" spans="1:63" s="7" customFormat="1" ht="54" hidden="1">
      <c r="A82" s="33" t="s">
        <v>156</v>
      </c>
      <c r="B82" s="27" t="s">
        <v>233</v>
      </c>
      <c r="C82" s="12" t="s">
        <v>246</v>
      </c>
      <c r="D82" s="28" t="s">
        <v>234</v>
      </c>
      <c r="E82" s="23">
        <f t="shared" si="50"/>
        <v>1023.4</v>
      </c>
      <c r="F82" s="22">
        <f t="shared" si="49"/>
        <v>1023.4</v>
      </c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30"/>
      <c r="AC82" s="30"/>
      <c r="AD82" s="30"/>
      <c r="AE82" s="30"/>
      <c r="AF82" s="30"/>
      <c r="AG82" s="30"/>
      <c r="AH82" s="30"/>
      <c r="AI82" s="30">
        <v>473.4</v>
      </c>
      <c r="AJ82" s="30"/>
      <c r="AK82" s="30"/>
      <c r="AL82" s="30"/>
      <c r="AM82" s="30"/>
      <c r="AN82" s="30"/>
      <c r="AO82" s="30">
        <f t="shared" si="53"/>
        <v>473.4</v>
      </c>
      <c r="AP82" s="30">
        <v>550</v>
      </c>
      <c r="AQ82" s="30"/>
      <c r="AR82" s="30"/>
      <c r="AS82" s="30"/>
      <c r="AT82" s="30"/>
      <c r="AU82" s="30"/>
      <c r="AV82" s="30">
        <f>AP82+AQ82+AT82+AU82</f>
        <v>550</v>
      </c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6"/>
    </row>
    <row r="83" spans="1:63" s="7" customFormat="1" ht="56.25" customHeight="1">
      <c r="A83" s="105" t="s">
        <v>64</v>
      </c>
      <c r="B83" s="32" t="s">
        <v>51</v>
      </c>
      <c r="C83" s="20" t="s">
        <v>248</v>
      </c>
      <c r="D83" s="21" t="s">
        <v>264</v>
      </c>
      <c r="E83" s="22">
        <f>BC83+BJ83+AO83+AV83</f>
        <v>431306.1</v>
      </c>
      <c r="F83" s="22">
        <f t="shared" si="49"/>
        <v>625343.80000000005</v>
      </c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>
        <f>U84</f>
        <v>0</v>
      </c>
      <c r="V83" s="22">
        <f t="shared" ref="V83:V87" si="56">W83+X83</f>
        <v>93539.7</v>
      </c>
      <c r="W83" s="22">
        <f>SUM(W84:W85)</f>
        <v>93539.7</v>
      </c>
      <c r="X83" s="22">
        <f t="shared" ref="X83:Y83" si="57">SUM(X84:X85)</f>
        <v>0</v>
      </c>
      <c r="Y83" s="22">
        <f t="shared" si="57"/>
        <v>828.7</v>
      </c>
      <c r="Z83" s="22"/>
      <c r="AA83" s="22">
        <f t="shared" ref="AA83:AA85" si="58">U83+V83+Y83+Z83</f>
        <v>94368.4</v>
      </c>
      <c r="AB83" s="24">
        <f>AB84</f>
        <v>0</v>
      </c>
      <c r="AC83" s="24">
        <f t="shared" ref="AC83:AC90" si="59">AD83+AE83</f>
        <v>99006.7</v>
      </c>
      <c r="AD83" s="24">
        <f>SUM(AD84:AD85)</f>
        <v>99006.7</v>
      </c>
      <c r="AE83" s="24">
        <f>SUM(AE84:AE85)</f>
        <v>0</v>
      </c>
      <c r="AF83" s="24">
        <f>AF84</f>
        <v>662.6</v>
      </c>
      <c r="AG83" s="24"/>
      <c r="AH83" s="24">
        <f t="shared" ref="AH83:AH85" si="60">AB83+AC83+AF83+AG83</f>
        <v>99669.3</v>
      </c>
      <c r="AI83" s="24">
        <f>AI84</f>
        <v>0</v>
      </c>
      <c r="AJ83" s="24">
        <f t="shared" ref="AJ83:AJ91" si="61">AK83+AL83</f>
        <v>105168.5</v>
      </c>
      <c r="AK83" s="24">
        <f>SUM(AK84:AK85)</f>
        <v>105168.5</v>
      </c>
      <c r="AL83" s="24">
        <f>SUM(AL84:AL85)</f>
        <v>0</v>
      </c>
      <c r="AM83" s="24"/>
      <c r="AN83" s="24"/>
      <c r="AO83" s="24">
        <f t="shared" ref="AO83:AO85" si="62">AI83+AJ83+AM83+AN83</f>
        <v>105168.5</v>
      </c>
      <c r="AP83" s="24">
        <f>AP84</f>
        <v>0</v>
      </c>
      <c r="AQ83" s="24">
        <f t="shared" ref="AQ83:AQ89" si="63">AR83+AS83</f>
        <v>114893.6</v>
      </c>
      <c r="AR83" s="24">
        <f>SUM(AR84:AR85)</f>
        <v>114893.6</v>
      </c>
      <c r="AS83" s="24">
        <f>SUM(AS84:AS85)</f>
        <v>0</v>
      </c>
      <c r="AT83" s="24"/>
      <c r="AU83" s="24"/>
      <c r="AV83" s="24">
        <f>AP83+AQ83+AT83+AU83</f>
        <v>114893.6</v>
      </c>
      <c r="AW83" s="24">
        <f>AW84</f>
        <v>0</v>
      </c>
      <c r="AX83" s="24">
        <f t="shared" ref="AX83:AX91" si="64">AY83+AZ83</f>
        <v>108083.6</v>
      </c>
      <c r="AY83" s="24">
        <f>SUM(AY84:AY85)</f>
        <v>108083.6</v>
      </c>
      <c r="AZ83" s="24">
        <f>SUM(AZ84:AZ85)</f>
        <v>0</v>
      </c>
      <c r="BA83" s="24"/>
      <c r="BB83" s="24"/>
      <c r="BC83" s="24">
        <f t="shared" ref="BC83" si="65">AW83+AX83+BA83+BB83</f>
        <v>108083.6</v>
      </c>
      <c r="BD83" s="24">
        <f>BD84</f>
        <v>0</v>
      </c>
      <c r="BE83" s="24">
        <f t="shared" ref="BE83:BE91" si="66">BF83+BG83</f>
        <v>103160.4</v>
      </c>
      <c r="BF83" s="24">
        <f>SUM(BF84:BF85)</f>
        <v>103160.4</v>
      </c>
      <c r="BG83" s="24">
        <f>SUM(BG84:BG85)</f>
        <v>0</v>
      </c>
      <c r="BH83" s="24"/>
      <c r="BI83" s="24"/>
      <c r="BJ83" s="24">
        <f t="shared" ref="BJ83" si="67">BD83+BE83+BH83+BI83</f>
        <v>103160.4</v>
      </c>
    </row>
    <row r="84" spans="1:63" s="7" customFormat="1" ht="68.25" customHeight="1">
      <c r="A84" s="33" t="s">
        <v>65</v>
      </c>
      <c r="B84" s="34" t="s">
        <v>52</v>
      </c>
      <c r="C84" s="12" t="s">
        <v>246</v>
      </c>
      <c r="D84" s="28" t="s">
        <v>263</v>
      </c>
      <c r="E84" s="22">
        <f>BC84+BJ84+AO84+AV84</f>
        <v>427669.19999999995</v>
      </c>
      <c r="F84" s="29">
        <f t="shared" si="49"/>
        <v>614998.69999999995</v>
      </c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>
        <f t="shared" si="56"/>
        <v>90439.3</v>
      </c>
      <c r="W84" s="29">
        <f>88980.6+1358.7+100</f>
        <v>90439.3</v>
      </c>
      <c r="X84" s="29"/>
      <c r="Y84" s="29">
        <v>828.7</v>
      </c>
      <c r="Z84" s="29"/>
      <c r="AA84" s="29">
        <f t="shared" si="58"/>
        <v>91268</v>
      </c>
      <c r="AB84" s="30"/>
      <c r="AC84" s="30">
        <f t="shared" si="59"/>
        <v>95398.9</v>
      </c>
      <c r="AD84" s="30">
        <v>95398.9</v>
      </c>
      <c r="AE84" s="30"/>
      <c r="AF84" s="30">
        <v>662.6</v>
      </c>
      <c r="AG84" s="30"/>
      <c r="AH84" s="30">
        <f t="shared" si="60"/>
        <v>96061.5</v>
      </c>
      <c r="AI84" s="30"/>
      <c r="AJ84" s="30">
        <f t="shared" si="61"/>
        <v>101531.6</v>
      </c>
      <c r="AK84" s="30">
        <v>101531.6</v>
      </c>
      <c r="AL84" s="30"/>
      <c r="AM84" s="30"/>
      <c r="AN84" s="30"/>
      <c r="AO84" s="30">
        <f>AI84+AJ84+AM84+AN84</f>
        <v>101531.6</v>
      </c>
      <c r="AP84" s="30"/>
      <c r="AQ84" s="30">
        <f t="shared" si="63"/>
        <v>114893.6</v>
      </c>
      <c r="AR84" s="30">
        <v>114893.6</v>
      </c>
      <c r="AS84" s="30"/>
      <c r="AT84" s="30"/>
      <c r="AU84" s="30"/>
      <c r="AV84" s="30">
        <f>AP84+AQ84+AT84+AU84</f>
        <v>114893.6</v>
      </c>
      <c r="AW84" s="30"/>
      <c r="AX84" s="30">
        <f t="shared" si="64"/>
        <v>108083.6</v>
      </c>
      <c r="AY84" s="30">
        <v>108083.6</v>
      </c>
      <c r="AZ84" s="30"/>
      <c r="BA84" s="30"/>
      <c r="BB84" s="30"/>
      <c r="BC84" s="30">
        <f>AW84+AX84+BA84+BB84</f>
        <v>108083.6</v>
      </c>
      <c r="BD84" s="30"/>
      <c r="BE84" s="30">
        <f t="shared" si="66"/>
        <v>103160.4</v>
      </c>
      <c r="BF84" s="30">
        <v>103160.4</v>
      </c>
      <c r="BG84" s="30"/>
      <c r="BH84" s="30"/>
      <c r="BI84" s="30"/>
      <c r="BJ84" s="30">
        <f>BD84+BE84+BH84+BI84</f>
        <v>103160.4</v>
      </c>
    </row>
    <row r="85" spans="1:63" s="7" customFormat="1" ht="54">
      <c r="A85" s="33" t="s">
        <v>66</v>
      </c>
      <c r="B85" s="34" t="s">
        <v>14</v>
      </c>
      <c r="C85" s="12" t="s">
        <v>246</v>
      </c>
      <c r="D85" s="28" t="s">
        <v>75</v>
      </c>
      <c r="E85" s="22">
        <f>BC85+BJ85+AO85+AV85</f>
        <v>3636.9</v>
      </c>
      <c r="F85" s="29">
        <f t="shared" si="49"/>
        <v>10345.1</v>
      </c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>
        <f t="shared" si="56"/>
        <v>3100.4</v>
      </c>
      <c r="W85" s="29">
        <v>3100.4</v>
      </c>
      <c r="X85" s="29"/>
      <c r="Y85" s="29"/>
      <c r="Z85" s="29"/>
      <c r="AA85" s="29">
        <f t="shared" si="58"/>
        <v>3100.4</v>
      </c>
      <c r="AB85" s="30"/>
      <c r="AC85" s="30">
        <f t="shared" si="59"/>
        <v>3607.8</v>
      </c>
      <c r="AD85" s="30">
        <v>3607.8</v>
      </c>
      <c r="AE85" s="30"/>
      <c r="AF85" s="30"/>
      <c r="AG85" s="30"/>
      <c r="AH85" s="30">
        <f t="shared" si="60"/>
        <v>3607.8</v>
      </c>
      <c r="AI85" s="30"/>
      <c r="AJ85" s="30">
        <f t="shared" si="61"/>
        <v>3636.9</v>
      </c>
      <c r="AK85" s="30">
        <v>3636.9</v>
      </c>
      <c r="AL85" s="30"/>
      <c r="AM85" s="30"/>
      <c r="AN85" s="30"/>
      <c r="AO85" s="30">
        <f t="shared" si="62"/>
        <v>3636.9</v>
      </c>
      <c r="AP85" s="30"/>
      <c r="AQ85" s="30">
        <f t="shared" si="63"/>
        <v>0</v>
      </c>
      <c r="AR85" s="30"/>
      <c r="AS85" s="30"/>
      <c r="AT85" s="30"/>
      <c r="AU85" s="30"/>
      <c r="AV85" s="30">
        <f>AP85+AQ85+AT85+AU85</f>
        <v>0</v>
      </c>
      <c r="AW85" s="30"/>
      <c r="AX85" s="30">
        <f t="shared" si="64"/>
        <v>0</v>
      </c>
      <c r="AY85" s="30"/>
      <c r="AZ85" s="30"/>
      <c r="BA85" s="30"/>
      <c r="BB85" s="30"/>
      <c r="BC85" s="30">
        <f t="shared" ref="BC85:BC86" si="68">AW85+AX85+BA85+BB85</f>
        <v>0</v>
      </c>
      <c r="BD85" s="30"/>
      <c r="BE85" s="30"/>
      <c r="BF85" s="30"/>
      <c r="BG85" s="30"/>
      <c r="BH85" s="30"/>
      <c r="BI85" s="30"/>
      <c r="BJ85" s="30">
        <f t="shared" ref="BJ85:BJ86" si="69">BD85+BE85+BH85+BI85</f>
        <v>0</v>
      </c>
    </row>
    <row r="86" spans="1:63" s="7" customFormat="1" ht="69.599999999999994">
      <c r="A86" s="105" t="s">
        <v>133</v>
      </c>
      <c r="B86" s="19" t="s">
        <v>80</v>
      </c>
      <c r="C86" s="20" t="s">
        <v>248</v>
      </c>
      <c r="D86" s="21" t="s">
        <v>166</v>
      </c>
      <c r="E86" s="23">
        <f>BC86+AH86+AO86+AV86+BJ86</f>
        <v>90245.799999999988</v>
      </c>
      <c r="F86" s="22">
        <f t="shared" si="49"/>
        <v>102014.19999999998</v>
      </c>
      <c r="G86" s="22"/>
      <c r="H86" s="22"/>
      <c r="I86" s="22"/>
      <c r="J86" s="22"/>
      <c r="K86" s="22"/>
      <c r="L86" s="22"/>
      <c r="M86" s="22">
        <v>10208.4</v>
      </c>
      <c r="N86" s="22"/>
      <c r="O86" s="22"/>
      <c r="P86" s="22"/>
      <c r="Q86" s="22"/>
      <c r="R86" s="22"/>
      <c r="S86" s="22"/>
      <c r="T86" s="22">
        <v>1160</v>
      </c>
      <c r="U86" s="22">
        <f>SUM(U87:U87)</f>
        <v>0</v>
      </c>
      <c r="V86" s="22">
        <f t="shared" si="56"/>
        <v>400</v>
      </c>
      <c r="W86" s="22">
        <f>W87</f>
        <v>400</v>
      </c>
      <c r="X86" s="22"/>
      <c r="Y86" s="22">
        <f>SUM(Y87:Y87)</f>
        <v>0</v>
      </c>
      <c r="Z86" s="22">
        <f>SUM(Z87:Z87)</f>
        <v>0</v>
      </c>
      <c r="AA86" s="22">
        <f>U86+V86+Y86+Z86</f>
        <v>400</v>
      </c>
      <c r="AB86" s="24">
        <f>SUM(AB87:AB87)</f>
        <v>0</v>
      </c>
      <c r="AC86" s="24">
        <f t="shared" si="59"/>
        <v>5489.1</v>
      </c>
      <c r="AD86" s="24">
        <v>5489.1</v>
      </c>
      <c r="AE86" s="24"/>
      <c r="AF86" s="24">
        <f>SUM(AF87:AF87)</f>
        <v>0</v>
      </c>
      <c r="AG86" s="24">
        <f>SUM(AG87:AG87)</f>
        <v>0</v>
      </c>
      <c r="AH86" s="24">
        <f>AB86+AC86</f>
        <v>5489.1</v>
      </c>
      <c r="AI86" s="24"/>
      <c r="AJ86" s="24">
        <f t="shared" si="61"/>
        <v>46786.7</v>
      </c>
      <c r="AK86" s="24">
        <f>5700+41086.7</f>
        <v>46786.7</v>
      </c>
      <c r="AL86" s="24"/>
      <c r="AM86" s="24">
        <f>SUM(AM87:AM87)</f>
        <v>0</v>
      </c>
      <c r="AN86" s="24">
        <f>SUM(AN87:AN87)</f>
        <v>0</v>
      </c>
      <c r="AO86" s="24">
        <f>AI86+AJ86+AM86+AN86</f>
        <v>46786.7</v>
      </c>
      <c r="AP86" s="24">
        <f>SUM(AP87:AP87)</f>
        <v>0</v>
      </c>
      <c r="AQ86" s="24">
        <f t="shared" si="63"/>
        <v>32100</v>
      </c>
      <c r="AR86" s="24">
        <v>32100</v>
      </c>
      <c r="AS86" s="24"/>
      <c r="AT86" s="24">
        <f>SUM(AT87:AT87)</f>
        <v>0</v>
      </c>
      <c r="AU86" s="24">
        <f>SUM(AU87:AU87)</f>
        <v>0</v>
      </c>
      <c r="AV86" s="24">
        <f>AP86+AQ86+AT86+AU86</f>
        <v>32100</v>
      </c>
      <c r="AW86" s="24">
        <f>SUM(AW87:AW87)</f>
        <v>0</v>
      </c>
      <c r="AX86" s="24">
        <f t="shared" si="64"/>
        <v>4300</v>
      </c>
      <c r="AY86" s="24">
        <v>4300</v>
      </c>
      <c r="AZ86" s="24"/>
      <c r="BA86" s="24">
        <f>SUM(BA87:BA87)</f>
        <v>0</v>
      </c>
      <c r="BB86" s="24">
        <f>SUM(BB87:BB87)</f>
        <v>0</v>
      </c>
      <c r="BC86" s="24">
        <f t="shared" si="68"/>
        <v>4300</v>
      </c>
      <c r="BD86" s="24">
        <f>SUM(BD87:BD87)</f>
        <v>0</v>
      </c>
      <c r="BE86" s="24">
        <f t="shared" si="66"/>
        <v>1570</v>
      </c>
      <c r="BF86" s="24">
        <v>1570</v>
      </c>
      <c r="BG86" s="24"/>
      <c r="BH86" s="24">
        <f>SUM(BH87:BH87)</f>
        <v>0</v>
      </c>
      <c r="BI86" s="24">
        <f>SUM(BI87:BI87)</f>
        <v>0</v>
      </c>
      <c r="BJ86" s="24">
        <f t="shared" si="69"/>
        <v>1570</v>
      </c>
      <c r="BK86" s="6"/>
    </row>
    <row r="87" spans="1:63" ht="115.2" hidden="1">
      <c r="A87" s="33"/>
      <c r="B87" s="34" t="s">
        <v>170</v>
      </c>
      <c r="C87" s="12" t="s">
        <v>249</v>
      </c>
      <c r="D87" s="28" t="s">
        <v>76</v>
      </c>
      <c r="E87" s="23">
        <f>BC87+AH87+AO87+AV87+BJ87</f>
        <v>5489.1</v>
      </c>
      <c r="F87" s="29">
        <f>AA87+AH87+AO87+AV87+T87+M87+BC87</f>
        <v>5889.1</v>
      </c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>
        <f t="shared" si="56"/>
        <v>400</v>
      </c>
      <c r="W87" s="29">
        <f>500-100</f>
        <v>400</v>
      </c>
      <c r="X87" s="29"/>
      <c r="Y87" s="29"/>
      <c r="Z87" s="29"/>
      <c r="AA87" s="29">
        <f>U87+V87</f>
        <v>400</v>
      </c>
      <c r="AB87" s="30"/>
      <c r="AC87" s="30">
        <f t="shared" si="59"/>
        <v>5489.1</v>
      </c>
      <c r="AD87" s="30">
        <v>5489.1</v>
      </c>
      <c r="AE87" s="30"/>
      <c r="AF87" s="30"/>
      <c r="AG87" s="30"/>
      <c r="AH87" s="30">
        <f>AB87+AC87</f>
        <v>5489.1</v>
      </c>
      <c r="AI87" s="30"/>
      <c r="AJ87" s="30">
        <f t="shared" si="61"/>
        <v>0</v>
      </c>
      <c r="AK87" s="30"/>
      <c r="AL87" s="30"/>
      <c r="AM87" s="30"/>
      <c r="AN87" s="30"/>
      <c r="AO87" s="30">
        <f>AI87+AJ87</f>
        <v>0</v>
      </c>
      <c r="AP87" s="30"/>
      <c r="AQ87" s="30">
        <f t="shared" si="63"/>
        <v>0</v>
      </c>
      <c r="AR87" s="30"/>
      <c r="AS87" s="30"/>
      <c r="AT87" s="30"/>
      <c r="AU87" s="30"/>
      <c r="AV87" s="30">
        <f>AP87+AQ87</f>
        <v>0</v>
      </c>
      <c r="AW87" s="30"/>
      <c r="AX87" s="30">
        <f t="shared" si="64"/>
        <v>0</v>
      </c>
      <c r="AY87" s="30"/>
      <c r="AZ87" s="30"/>
      <c r="BA87" s="30"/>
      <c r="BB87" s="30"/>
      <c r="BC87" s="30">
        <f>AW87+AX87</f>
        <v>0</v>
      </c>
      <c r="BD87" s="30"/>
      <c r="BE87" s="30">
        <f t="shared" si="66"/>
        <v>0</v>
      </c>
      <c r="BF87" s="30"/>
      <c r="BG87" s="30"/>
      <c r="BH87" s="30"/>
      <c r="BI87" s="30"/>
      <c r="BJ87" s="30">
        <f>BD87+BE87</f>
        <v>0</v>
      </c>
      <c r="BK87" s="1"/>
    </row>
    <row r="88" spans="1:63" ht="99.75" customHeight="1">
      <c r="A88" s="105">
        <v>2</v>
      </c>
      <c r="B88" s="107" t="s">
        <v>211</v>
      </c>
      <c r="C88" s="20" t="s">
        <v>248</v>
      </c>
      <c r="D88" s="21" t="s">
        <v>78</v>
      </c>
      <c r="E88" s="23">
        <f>BC88+AH88+AO88+AV88+BJ88</f>
        <v>89231.400000000009</v>
      </c>
      <c r="F88" s="22">
        <f>AA88+AH88+AO88+AV88+T88+M88+BC88+BJ88</f>
        <v>163154.4</v>
      </c>
      <c r="G88" s="22"/>
      <c r="H88" s="22">
        <v>21800</v>
      </c>
      <c r="I88" s="22">
        <v>21800</v>
      </c>
      <c r="J88" s="22"/>
      <c r="K88" s="22"/>
      <c r="L88" s="22"/>
      <c r="M88" s="22">
        <v>21800</v>
      </c>
      <c r="N88" s="22">
        <v>0</v>
      </c>
      <c r="O88" s="22">
        <v>21717.9</v>
      </c>
      <c r="P88" s="22">
        <v>21717.9</v>
      </c>
      <c r="Q88" s="22"/>
      <c r="R88" s="22">
        <v>0</v>
      </c>
      <c r="S88" s="22">
        <v>0</v>
      </c>
      <c r="T88" s="22">
        <v>21717.9</v>
      </c>
      <c r="U88" s="22">
        <f>SUM(U89:U89)</f>
        <v>0</v>
      </c>
      <c r="V88" s="22">
        <f>W88+X88</f>
        <v>30405.1</v>
      </c>
      <c r="W88" s="22">
        <f>W89+W91</f>
        <v>30405.1</v>
      </c>
      <c r="X88" s="22">
        <f>SUM(X89:X89)</f>
        <v>0</v>
      </c>
      <c r="Y88" s="22">
        <f>SUM(Y89:Y89)</f>
        <v>0</v>
      </c>
      <c r="Z88" s="22">
        <f>SUM(Z89:Z89)</f>
        <v>0</v>
      </c>
      <c r="AA88" s="22">
        <f t="shared" ref="AA88:AA89" si="70">U88+V88+Y88+Z88</f>
        <v>30405.1</v>
      </c>
      <c r="AB88" s="24">
        <f>SUM(AB89:AB89)</f>
        <v>0</v>
      </c>
      <c r="AC88" s="24">
        <f t="shared" si="59"/>
        <v>5260.5</v>
      </c>
      <c r="AD88" s="24">
        <f>SUM(AD89:AD91)</f>
        <v>5260.5</v>
      </c>
      <c r="AE88" s="24">
        <f>SUM(AE89:AE89)</f>
        <v>0</v>
      </c>
      <c r="AF88" s="24">
        <f>SUM(AF89:AF89)</f>
        <v>0</v>
      </c>
      <c r="AG88" s="24">
        <f>SUM(AG89:AG89)</f>
        <v>0</v>
      </c>
      <c r="AH88" s="24">
        <f t="shared" ref="AH88:AH91" si="71">AB88+AC88+AF88+AG88</f>
        <v>5260.5</v>
      </c>
      <c r="AI88" s="24">
        <f>AI89+AI91</f>
        <v>0</v>
      </c>
      <c r="AJ88" s="24">
        <f t="shared" si="61"/>
        <v>17730</v>
      </c>
      <c r="AK88" s="24">
        <f>AK89+AK91</f>
        <v>17730</v>
      </c>
      <c r="AL88" s="24">
        <f>SUM(AL89:AL89)</f>
        <v>0</v>
      </c>
      <c r="AM88" s="24">
        <f>SUM(AM89:AM89)</f>
        <v>0</v>
      </c>
      <c r="AN88" s="24">
        <f>SUM(AN89:AN89)</f>
        <v>0</v>
      </c>
      <c r="AO88" s="24">
        <f t="shared" ref="AO88:AO91" si="72">AI88+AJ88+AM88+AN88</f>
        <v>17730</v>
      </c>
      <c r="AP88" s="24">
        <f>SUM(AP89:AP89)</f>
        <v>0</v>
      </c>
      <c r="AQ88" s="24">
        <f t="shared" si="63"/>
        <v>20722.099999999999</v>
      </c>
      <c r="AR88" s="24">
        <f>SUM(AR89:AR91)</f>
        <v>20722.099999999999</v>
      </c>
      <c r="AS88" s="24">
        <f>SUM(AS89:AS89)</f>
        <v>0</v>
      </c>
      <c r="AT88" s="24">
        <f>SUM(AT89:AT89)</f>
        <v>0</v>
      </c>
      <c r="AU88" s="24">
        <f>SUM(AU89:AU89)</f>
        <v>0</v>
      </c>
      <c r="AV88" s="24">
        <f>AP88+AQ88+AT88+AU88</f>
        <v>20722.099999999999</v>
      </c>
      <c r="AW88" s="24">
        <f>SUM(AW89:AW89)</f>
        <v>0</v>
      </c>
      <c r="AX88" s="24">
        <f t="shared" si="64"/>
        <v>24265</v>
      </c>
      <c r="AY88" s="24">
        <f>SUM(AY89:AY91)</f>
        <v>24265</v>
      </c>
      <c r="AZ88" s="24">
        <f>SUM(AZ89:AZ89)</f>
        <v>0</v>
      </c>
      <c r="BA88" s="24">
        <f>SUM(BA89:BA89)</f>
        <v>0</v>
      </c>
      <c r="BB88" s="24">
        <f>SUM(BB89:BB89)</f>
        <v>0</v>
      </c>
      <c r="BC88" s="24">
        <f t="shared" ref="BC88:BC91" si="73">AW88+AX88+BA88+BB88</f>
        <v>24265</v>
      </c>
      <c r="BD88" s="24">
        <f>SUM(BD89:BD89)</f>
        <v>0</v>
      </c>
      <c r="BE88" s="24">
        <f t="shared" si="66"/>
        <v>21253.8</v>
      </c>
      <c r="BF88" s="24">
        <f>SUM(BF89:BF91)</f>
        <v>21253.8</v>
      </c>
      <c r="BG88" s="24">
        <f>SUM(BG89:BG89)</f>
        <v>0</v>
      </c>
      <c r="BH88" s="24">
        <f>SUM(BH89:BH89)</f>
        <v>0</v>
      </c>
      <c r="BI88" s="24">
        <f>SUM(BI89:BI89)</f>
        <v>0</v>
      </c>
      <c r="BJ88" s="24">
        <f t="shared" ref="BJ88:BJ91" si="74">BD88+BE88+BH88+BI88</f>
        <v>21253.8</v>
      </c>
      <c r="BK88" s="1"/>
    </row>
    <row r="89" spans="1:63" ht="54">
      <c r="A89" s="33" t="s">
        <v>67</v>
      </c>
      <c r="B89" s="35" t="s">
        <v>82</v>
      </c>
      <c r="C89" s="12" t="s">
        <v>246</v>
      </c>
      <c r="D89" s="28" t="s">
        <v>77</v>
      </c>
      <c r="E89" s="22">
        <f>BC89+AH89+AO89+AV89</f>
        <v>27142.5</v>
      </c>
      <c r="F89" s="29">
        <f>AA89+AH89+AO89+AV89+T89+M89+BC89+BJ89</f>
        <v>44342.5</v>
      </c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>
        <f>W89+X89</f>
        <v>10000</v>
      </c>
      <c r="W89" s="29">
        <f>5000+5000</f>
        <v>10000</v>
      </c>
      <c r="X89" s="29"/>
      <c r="Y89" s="29"/>
      <c r="Z89" s="29"/>
      <c r="AA89" s="29">
        <f t="shared" si="70"/>
        <v>10000</v>
      </c>
      <c r="AB89" s="30"/>
      <c r="AC89" s="30">
        <f t="shared" si="59"/>
        <v>4260.5</v>
      </c>
      <c r="AD89" s="30">
        <v>4260.5</v>
      </c>
      <c r="AE89" s="30"/>
      <c r="AF89" s="30"/>
      <c r="AG89" s="30"/>
      <c r="AH89" s="30">
        <f t="shared" si="71"/>
        <v>4260.5</v>
      </c>
      <c r="AI89" s="30"/>
      <c r="AJ89" s="30">
        <f t="shared" si="61"/>
        <v>8491</v>
      </c>
      <c r="AK89" s="30">
        <v>8491</v>
      </c>
      <c r="AL89" s="30"/>
      <c r="AM89" s="30"/>
      <c r="AN89" s="30"/>
      <c r="AO89" s="30">
        <f t="shared" si="72"/>
        <v>8491</v>
      </c>
      <c r="AP89" s="30"/>
      <c r="AQ89" s="30">
        <f t="shared" si="63"/>
        <v>7191</v>
      </c>
      <c r="AR89" s="30">
        <v>7191</v>
      </c>
      <c r="AS89" s="30"/>
      <c r="AT89" s="30"/>
      <c r="AU89" s="30"/>
      <c r="AV89" s="30">
        <f>AP89+AQ89+AT89+AU89</f>
        <v>7191</v>
      </c>
      <c r="AW89" s="30"/>
      <c r="AX89" s="30">
        <f t="shared" si="64"/>
        <v>7200</v>
      </c>
      <c r="AY89" s="30">
        <v>7200</v>
      </c>
      <c r="AZ89" s="30"/>
      <c r="BA89" s="30"/>
      <c r="BB89" s="30"/>
      <c r="BC89" s="30">
        <f t="shared" si="73"/>
        <v>7200</v>
      </c>
      <c r="BD89" s="30"/>
      <c r="BE89" s="30">
        <f t="shared" si="66"/>
        <v>7200</v>
      </c>
      <c r="BF89" s="30">
        <v>7200</v>
      </c>
      <c r="BG89" s="30"/>
      <c r="BH89" s="30"/>
      <c r="BI89" s="30"/>
      <c r="BJ89" s="30">
        <f t="shared" si="74"/>
        <v>7200</v>
      </c>
      <c r="BK89" s="1"/>
    </row>
    <row r="90" spans="1:63" ht="38.4" hidden="1">
      <c r="A90" s="33"/>
      <c r="B90" s="35" t="s">
        <v>230</v>
      </c>
      <c r="C90" s="12" t="s">
        <v>249</v>
      </c>
      <c r="D90" s="28" t="s">
        <v>231</v>
      </c>
      <c r="E90" s="22">
        <f>BC90+AH90+AO90+AV90</f>
        <v>1000</v>
      </c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30"/>
      <c r="AC90" s="30">
        <f t="shared" si="59"/>
        <v>1000</v>
      </c>
      <c r="AD90" s="30">
        <v>1000</v>
      </c>
      <c r="AE90" s="30"/>
      <c r="AF90" s="30"/>
      <c r="AG90" s="30"/>
      <c r="AH90" s="30">
        <f t="shared" si="71"/>
        <v>1000</v>
      </c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>
        <f t="shared" si="64"/>
        <v>0</v>
      </c>
      <c r="AY90" s="30"/>
      <c r="AZ90" s="30"/>
      <c r="BA90" s="30"/>
      <c r="BB90" s="30"/>
      <c r="BC90" s="30">
        <f t="shared" si="73"/>
        <v>0</v>
      </c>
      <c r="BD90" s="30"/>
      <c r="BE90" s="30">
        <f t="shared" si="66"/>
        <v>0</v>
      </c>
      <c r="BF90" s="30"/>
      <c r="BG90" s="30"/>
      <c r="BH90" s="30"/>
      <c r="BI90" s="30"/>
      <c r="BJ90" s="30">
        <f t="shared" si="74"/>
        <v>0</v>
      </c>
      <c r="BK90" s="1"/>
    </row>
    <row r="91" spans="1:63" ht="54">
      <c r="A91" s="33" t="s">
        <v>68</v>
      </c>
      <c r="B91" s="35" t="s">
        <v>219</v>
      </c>
      <c r="C91" s="12" t="s">
        <v>246</v>
      </c>
      <c r="D91" s="28" t="s">
        <v>220</v>
      </c>
      <c r="E91" s="22">
        <f>BC91+AH91+AO91+AV91+BJ91</f>
        <v>53888.899999999994</v>
      </c>
      <c r="F91" s="29">
        <f t="shared" ref="F91:F108" si="75">AA91+AH91+AO91+AV91+T91+M91+BC91+BJ91</f>
        <v>74294</v>
      </c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>
        <f>W91+X91</f>
        <v>20405.099999999999</v>
      </c>
      <c r="W91" s="29">
        <v>20405.099999999999</v>
      </c>
      <c r="X91" s="29"/>
      <c r="Y91" s="29"/>
      <c r="Z91" s="29"/>
      <c r="AA91" s="29">
        <f>U91+V91+Y91+Z91</f>
        <v>20405.099999999999</v>
      </c>
      <c r="AB91" s="30"/>
      <c r="AC91" s="30">
        <f>AD91+AE91</f>
        <v>0</v>
      </c>
      <c r="AD91" s="30"/>
      <c r="AE91" s="30"/>
      <c r="AF91" s="30"/>
      <c r="AG91" s="30"/>
      <c r="AH91" s="30">
        <f t="shared" si="71"/>
        <v>0</v>
      </c>
      <c r="AI91" s="30"/>
      <c r="AJ91" s="30">
        <f t="shared" si="61"/>
        <v>9239</v>
      </c>
      <c r="AK91" s="30">
        <f>3702.5+5536.5</f>
        <v>9239</v>
      </c>
      <c r="AL91" s="30"/>
      <c r="AM91" s="30"/>
      <c r="AN91" s="30"/>
      <c r="AO91" s="30">
        <f t="shared" si="72"/>
        <v>9239</v>
      </c>
      <c r="AP91" s="30"/>
      <c r="AQ91" s="30">
        <f>AR91+AS91</f>
        <v>13531.1</v>
      </c>
      <c r="AR91" s="30">
        <v>13531.1</v>
      </c>
      <c r="AS91" s="30"/>
      <c r="AT91" s="30"/>
      <c r="AU91" s="30"/>
      <c r="AV91" s="30">
        <f>AP91+AQ91+AT91+AU91</f>
        <v>13531.1</v>
      </c>
      <c r="AW91" s="30"/>
      <c r="AX91" s="30">
        <f t="shared" si="64"/>
        <v>17065</v>
      </c>
      <c r="AY91" s="30">
        <v>17065</v>
      </c>
      <c r="AZ91" s="30"/>
      <c r="BA91" s="30"/>
      <c r="BB91" s="30"/>
      <c r="BC91" s="30">
        <f t="shared" si="73"/>
        <v>17065</v>
      </c>
      <c r="BD91" s="30"/>
      <c r="BE91" s="30">
        <f t="shared" si="66"/>
        <v>14053.8</v>
      </c>
      <c r="BF91" s="30">
        <v>14053.8</v>
      </c>
      <c r="BG91" s="30"/>
      <c r="BH91" s="30"/>
      <c r="BI91" s="30"/>
      <c r="BJ91" s="30">
        <f t="shared" si="74"/>
        <v>14053.8</v>
      </c>
      <c r="BK91" s="1"/>
    </row>
    <row r="92" spans="1:63" s="113" customFormat="1" ht="71.25" customHeight="1">
      <c r="A92" s="108" t="s">
        <v>7</v>
      </c>
      <c r="B92" s="109" t="s">
        <v>210</v>
      </c>
      <c r="C92" s="20" t="s">
        <v>243</v>
      </c>
      <c r="D92" s="110" t="s">
        <v>28</v>
      </c>
      <c r="E92" s="36">
        <f t="shared" ref="E92:E108" si="76">BC92+BJ92+AO92+AV92</f>
        <v>5085870.8999999994</v>
      </c>
      <c r="F92" s="36">
        <f t="shared" si="75"/>
        <v>7995362.5999999996</v>
      </c>
      <c r="G92" s="111">
        <f>SUM(G93:G96)</f>
        <v>633590.4</v>
      </c>
      <c r="H92" s="111"/>
      <c r="I92" s="111"/>
      <c r="J92" s="111"/>
      <c r="K92" s="111"/>
      <c r="L92" s="111"/>
      <c r="M92" s="111">
        <f>G92+H92+K92+L92</f>
        <v>633590.4</v>
      </c>
      <c r="N92" s="111">
        <f>SUM(N93:N98)</f>
        <v>625162.30000000005</v>
      </c>
      <c r="O92" s="111"/>
      <c r="P92" s="111"/>
      <c r="Q92" s="111"/>
      <c r="R92" s="111"/>
      <c r="S92" s="111"/>
      <c r="T92" s="111">
        <f>N92+O92+R92+S92</f>
        <v>625162.30000000005</v>
      </c>
      <c r="U92" s="111">
        <f>SUM(U93:U96)</f>
        <v>777370</v>
      </c>
      <c r="V92" s="111"/>
      <c r="W92" s="111"/>
      <c r="X92" s="111"/>
      <c r="Y92" s="111"/>
      <c r="Z92" s="111"/>
      <c r="AA92" s="111">
        <f>U92+X92+Y92+Z92</f>
        <v>777370</v>
      </c>
      <c r="AB92" s="112">
        <f>SUM(AB93:AB96)</f>
        <v>873369</v>
      </c>
      <c r="AC92" s="112"/>
      <c r="AD92" s="112"/>
      <c r="AE92" s="112"/>
      <c r="AF92" s="112"/>
      <c r="AG92" s="112"/>
      <c r="AH92" s="112">
        <f>AB92+AE92+AF92+AG92</f>
        <v>873369</v>
      </c>
      <c r="AI92" s="112">
        <f>SUM(AI93:AI102)</f>
        <v>1317414.3</v>
      </c>
      <c r="AJ92" s="112"/>
      <c r="AK92" s="112"/>
      <c r="AL92" s="112"/>
      <c r="AM92" s="112"/>
      <c r="AN92" s="112"/>
      <c r="AO92" s="112">
        <f>AI92+AL92+AM92+AN92</f>
        <v>1317414.3</v>
      </c>
      <c r="AP92" s="112">
        <f>SUM(AP93:AP102)</f>
        <v>1455283.8</v>
      </c>
      <c r="AQ92" s="112"/>
      <c r="AR92" s="112"/>
      <c r="AS92" s="112"/>
      <c r="AT92" s="112"/>
      <c r="AU92" s="112"/>
      <c r="AV92" s="112">
        <f t="shared" ref="AV92:AV102" si="77">AP92+AS92+AT92+AU92</f>
        <v>1455283.8</v>
      </c>
      <c r="AW92" s="112">
        <f>SUM(AW93:AW102)</f>
        <v>1161833.8</v>
      </c>
      <c r="AX92" s="112"/>
      <c r="AY92" s="112"/>
      <c r="AZ92" s="112"/>
      <c r="BA92" s="112"/>
      <c r="BB92" s="112"/>
      <c r="BC92" s="112">
        <f>AW92+AZ92+BA92+BB92</f>
        <v>1161833.8</v>
      </c>
      <c r="BD92" s="112">
        <f>SUM(BD93:BD100)</f>
        <v>1151339</v>
      </c>
      <c r="BE92" s="112"/>
      <c r="BF92" s="112"/>
      <c r="BG92" s="112"/>
      <c r="BH92" s="112"/>
      <c r="BI92" s="112"/>
      <c r="BJ92" s="112">
        <f>BD92+BG92+BH92+BI92</f>
        <v>1151339</v>
      </c>
    </row>
    <row r="93" spans="1:63" ht="38.4">
      <c r="A93" s="26" t="s">
        <v>3</v>
      </c>
      <c r="B93" s="34" t="s">
        <v>13</v>
      </c>
      <c r="C93" s="12" t="s">
        <v>244</v>
      </c>
      <c r="D93" s="28" t="s">
        <v>79</v>
      </c>
      <c r="E93" s="36">
        <f t="shared" si="76"/>
        <v>14570.3</v>
      </c>
      <c r="F93" s="36">
        <f t="shared" si="75"/>
        <v>27616.799999999999</v>
      </c>
      <c r="G93" s="38">
        <f>3790.9-1043</f>
        <v>2747.9</v>
      </c>
      <c r="H93" s="38"/>
      <c r="I93" s="38"/>
      <c r="J93" s="38"/>
      <c r="K93" s="38"/>
      <c r="L93" s="38"/>
      <c r="M93" s="37">
        <f t="shared" ref="M93:M96" si="78">G93+H93+K93+L93</f>
        <v>2747.9</v>
      </c>
      <c r="N93" s="38">
        <v>3272.1</v>
      </c>
      <c r="O93" s="38"/>
      <c r="P93" s="38"/>
      <c r="Q93" s="38"/>
      <c r="R93" s="38"/>
      <c r="S93" s="38"/>
      <c r="T93" s="37">
        <f t="shared" ref="T93:T98" si="79">N93+O93+R93+S93</f>
        <v>3272.1</v>
      </c>
      <c r="U93" s="37">
        <f>3313-3313+3314.4</f>
        <v>3314.4</v>
      </c>
      <c r="V93" s="38"/>
      <c r="W93" s="38"/>
      <c r="X93" s="38"/>
      <c r="Y93" s="38"/>
      <c r="Z93" s="38"/>
      <c r="AA93" s="37">
        <f t="shared" ref="AA93:AA96" si="80">U93+X93+Y93+Z93</f>
        <v>3314.4</v>
      </c>
      <c r="AB93" s="11">
        <v>3712.1</v>
      </c>
      <c r="AC93" s="39"/>
      <c r="AD93" s="39"/>
      <c r="AE93" s="39"/>
      <c r="AF93" s="39"/>
      <c r="AG93" s="39"/>
      <c r="AH93" s="11">
        <f t="shared" ref="AH93:AH96" si="81">AB93+AE93+AF93+AG93</f>
        <v>3712.1</v>
      </c>
      <c r="AI93" s="11">
        <v>4506.7</v>
      </c>
      <c r="AJ93" s="39"/>
      <c r="AK93" s="39"/>
      <c r="AL93" s="39"/>
      <c r="AM93" s="39"/>
      <c r="AN93" s="39"/>
      <c r="AO93" s="11">
        <f t="shared" ref="AO93:AO101" si="82">AI93+AL93+AM93+AN93</f>
        <v>4506.7</v>
      </c>
      <c r="AP93" s="11">
        <v>5031.8</v>
      </c>
      <c r="AQ93" s="39"/>
      <c r="AR93" s="39"/>
      <c r="AS93" s="39"/>
      <c r="AT93" s="39"/>
      <c r="AU93" s="39"/>
      <c r="AV93" s="11">
        <f t="shared" si="77"/>
        <v>5031.8</v>
      </c>
      <c r="AW93" s="11">
        <v>5031.8</v>
      </c>
      <c r="AX93" s="39"/>
      <c r="AY93" s="39"/>
      <c r="AZ93" s="39"/>
      <c r="BA93" s="39"/>
      <c r="BB93" s="39"/>
      <c r="BC93" s="11">
        <f t="shared" ref="BC93:BD96" si="83">AW93+AZ93+BA93+BB93</f>
        <v>5031.8</v>
      </c>
      <c r="BD93" s="11"/>
      <c r="BE93" s="39"/>
      <c r="BF93" s="39"/>
      <c r="BG93" s="39"/>
      <c r="BH93" s="39"/>
      <c r="BI93" s="39"/>
      <c r="BJ93" s="11">
        <f t="shared" ref="BJ93:BJ94" si="84">BD93+BG93+BH93+BI93</f>
        <v>0</v>
      </c>
    </row>
    <row r="94" spans="1:63" ht="96">
      <c r="A94" s="26" t="s">
        <v>4</v>
      </c>
      <c r="B94" s="34" t="s">
        <v>81</v>
      </c>
      <c r="C94" s="12" t="s">
        <v>244</v>
      </c>
      <c r="D94" s="40" t="s">
        <v>101</v>
      </c>
      <c r="E94" s="36">
        <f t="shared" si="76"/>
        <v>4415566.4000000004</v>
      </c>
      <c r="F94" s="36">
        <f t="shared" si="75"/>
        <v>7292139.9000000004</v>
      </c>
      <c r="G94" s="38">
        <v>628800</v>
      </c>
      <c r="H94" s="38"/>
      <c r="I94" s="38"/>
      <c r="J94" s="38"/>
      <c r="K94" s="38"/>
      <c r="L94" s="38"/>
      <c r="M94" s="37">
        <f t="shared" si="78"/>
        <v>628800</v>
      </c>
      <c r="N94" s="38">
        <v>612000</v>
      </c>
      <c r="O94" s="38"/>
      <c r="P94" s="38"/>
      <c r="Q94" s="38"/>
      <c r="R94" s="38"/>
      <c r="S94" s="38"/>
      <c r="T94" s="37">
        <f t="shared" si="79"/>
        <v>612000</v>
      </c>
      <c r="U94" s="37">
        <v>769897.5</v>
      </c>
      <c r="V94" s="38"/>
      <c r="W94" s="38"/>
      <c r="X94" s="38"/>
      <c r="Y94" s="38"/>
      <c r="Z94" s="38"/>
      <c r="AA94" s="37">
        <f t="shared" si="80"/>
        <v>769897.5</v>
      </c>
      <c r="AB94" s="11">
        <v>865876</v>
      </c>
      <c r="AC94" s="39"/>
      <c r="AD94" s="39"/>
      <c r="AE94" s="39"/>
      <c r="AF94" s="39"/>
      <c r="AG94" s="39"/>
      <c r="AH94" s="11">
        <f t="shared" si="81"/>
        <v>865876</v>
      </c>
      <c r="AI94" s="11">
        <v>961549.4</v>
      </c>
      <c r="AJ94" s="39"/>
      <c r="AK94" s="39"/>
      <c r="AL94" s="39"/>
      <c r="AM94" s="39"/>
      <c r="AN94" s="39"/>
      <c r="AO94" s="11">
        <f t="shared" si="82"/>
        <v>961549.4</v>
      </c>
      <c r="AP94" s="11">
        <v>1151339</v>
      </c>
      <c r="AQ94" s="39"/>
      <c r="AR94" s="39"/>
      <c r="AS94" s="39"/>
      <c r="AT94" s="39"/>
      <c r="AU94" s="39"/>
      <c r="AV94" s="11">
        <f t="shared" si="77"/>
        <v>1151339</v>
      </c>
      <c r="AW94" s="11">
        <v>1151339</v>
      </c>
      <c r="AX94" s="39"/>
      <c r="AY94" s="39"/>
      <c r="AZ94" s="39"/>
      <c r="BA94" s="39"/>
      <c r="BB94" s="39"/>
      <c r="BC94" s="11">
        <f t="shared" si="83"/>
        <v>1151339</v>
      </c>
      <c r="BD94" s="11">
        <v>1151339</v>
      </c>
      <c r="BE94" s="39"/>
      <c r="BF94" s="39"/>
      <c r="BG94" s="39"/>
      <c r="BH94" s="39"/>
      <c r="BI94" s="39"/>
      <c r="BJ94" s="11">
        <f t="shared" si="84"/>
        <v>1151339</v>
      </c>
    </row>
    <row r="95" spans="1:63" ht="38.4">
      <c r="A95" s="26" t="s">
        <v>31</v>
      </c>
      <c r="B95" s="34" t="s">
        <v>20</v>
      </c>
      <c r="C95" s="12" t="s">
        <v>244</v>
      </c>
      <c r="D95" s="41" t="s">
        <v>29</v>
      </c>
      <c r="E95" s="36">
        <f t="shared" si="76"/>
        <v>9494.7999999999993</v>
      </c>
      <c r="F95" s="36">
        <f t="shared" si="75"/>
        <v>24125.599999999999</v>
      </c>
      <c r="G95" s="38">
        <v>2042.5</v>
      </c>
      <c r="H95" s="38"/>
      <c r="I95" s="38"/>
      <c r="J95" s="38"/>
      <c r="K95" s="38"/>
      <c r="L95" s="38"/>
      <c r="M95" s="37">
        <f t="shared" si="78"/>
        <v>2042.5</v>
      </c>
      <c r="N95" s="38">
        <f>4930-280.7</f>
        <v>4649.3</v>
      </c>
      <c r="O95" s="38"/>
      <c r="P95" s="38"/>
      <c r="Q95" s="38"/>
      <c r="R95" s="38"/>
      <c r="S95" s="38"/>
      <c r="T95" s="37">
        <f t="shared" si="79"/>
        <v>4649.3</v>
      </c>
      <c r="U95" s="37">
        <f>4584-425.9</f>
        <v>4158.1000000000004</v>
      </c>
      <c r="V95" s="38"/>
      <c r="W95" s="38"/>
      <c r="X95" s="38"/>
      <c r="Y95" s="38"/>
      <c r="Z95" s="38"/>
      <c r="AA95" s="37">
        <f t="shared" si="80"/>
        <v>4158.1000000000004</v>
      </c>
      <c r="AB95" s="11">
        <v>3780.9</v>
      </c>
      <c r="AC95" s="39"/>
      <c r="AD95" s="39"/>
      <c r="AE95" s="39"/>
      <c r="AF95" s="39"/>
      <c r="AG95" s="39"/>
      <c r="AH95" s="11">
        <f t="shared" si="81"/>
        <v>3780.9</v>
      </c>
      <c r="AI95" s="11">
        <v>4644.8</v>
      </c>
      <c r="AJ95" s="39"/>
      <c r="AK95" s="39"/>
      <c r="AL95" s="39"/>
      <c r="AM95" s="39"/>
      <c r="AN95" s="39"/>
      <c r="AO95" s="11">
        <f t="shared" si="82"/>
        <v>4644.8</v>
      </c>
      <c r="AP95" s="11">
        <v>4850</v>
      </c>
      <c r="AQ95" s="39"/>
      <c r="AR95" s="39"/>
      <c r="AS95" s="39"/>
      <c r="AT95" s="39"/>
      <c r="AU95" s="39"/>
      <c r="AV95" s="11">
        <f t="shared" si="77"/>
        <v>4850</v>
      </c>
      <c r="AW95" s="11"/>
      <c r="AX95" s="39"/>
      <c r="AY95" s="39"/>
      <c r="AZ95" s="39"/>
      <c r="BA95" s="39"/>
      <c r="BB95" s="39"/>
      <c r="BC95" s="11"/>
      <c r="BD95" s="11"/>
      <c r="BE95" s="39"/>
      <c r="BF95" s="39"/>
      <c r="BG95" s="39"/>
      <c r="BH95" s="39"/>
      <c r="BI95" s="39"/>
      <c r="BJ95" s="11"/>
    </row>
    <row r="96" spans="1:63" ht="96">
      <c r="A96" s="26" t="s">
        <v>19</v>
      </c>
      <c r="B96" s="34" t="s">
        <v>108</v>
      </c>
      <c r="C96" s="12" t="s">
        <v>244</v>
      </c>
      <c r="D96" s="41" t="s">
        <v>109</v>
      </c>
      <c r="E96" s="36">
        <f t="shared" si="76"/>
        <v>0</v>
      </c>
      <c r="F96" s="36">
        <f t="shared" si="75"/>
        <v>0</v>
      </c>
      <c r="G96" s="38"/>
      <c r="H96" s="38"/>
      <c r="I96" s="38"/>
      <c r="J96" s="38"/>
      <c r="K96" s="38"/>
      <c r="L96" s="38"/>
      <c r="M96" s="37">
        <f t="shared" si="78"/>
        <v>0</v>
      </c>
      <c r="N96" s="38"/>
      <c r="O96" s="38"/>
      <c r="P96" s="38"/>
      <c r="Q96" s="38"/>
      <c r="R96" s="38"/>
      <c r="S96" s="38"/>
      <c r="T96" s="37">
        <f t="shared" si="79"/>
        <v>0</v>
      </c>
      <c r="U96" s="38">
        <v>0</v>
      </c>
      <c r="V96" s="38"/>
      <c r="W96" s="38"/>
      <c r="X96" s="38"/>
      <c r="Y96" s="38"/>
      <c r="Z96" s="38"/>
      <c r="AA96" s="37">
        <f t="shared" si="80"/>
        <v>0</v>
      </c>
      <c r="AB96" s="39">
        <v>0</v>
      </c>
      <c r="AC96" s="39"/>
      <c r="AD96" s="39"/>
      <c r="AE96" s="39"/>
      <c r="AF96" s="39"/>
      <c r="AG96" s="39"/>
      <c r="AH96" s="11">
        <f t="shared" si="81"/>
        <v>0</v>
      </c>
      <c r="AI96" s="39">
        <v>0</v>
      </c>
      <c r="AJ96" s="39"/>
      <c r="AK96" s="39"/>
      <c r="AL96" s="39"/>
      <c r="AM96" s="39"/>
      <c r="AN96" s="39"/>
      <c r="AO96" s="11">
        <f t="shared" si="82"/>
        <v>0</v>
      </c>
      <c r="AP96" s="39">
        <v>0</v>
      </c>
      <c r="AQ96" s="39"/>
      <c r="AR96" s="39"/>
      <c r="AS96" s="39"/>
      <c r="AT96" s="39"/>
      <c r="AU96" s="39"/>
      <c r="AV96" s="11">
        <f t="shared" si="77"/>
        <v>0</v>
      </c>
      <c r="AW96" s="39">
        <v>0</v>
      </c>
      <c r="AX96" s="39"/>
      <c r="AY96" s="39"/>
      <c r="AZ96" s="39"/>
      <c r="BA96" s="39"/>
      <c r="BB96" s="39"/>
      <c r="BC96" s="11">
        <f t="shared" si="83"/>
        <v>0</v>
      </c>
      <c r="BD96" s="11">
        <f t="shared" si="83"/>
        <v>0</v>
      </c>
      <c r="BE96" s="39"/>
      <c r="BF96" s="39"/>
      <c r="BG96" s="39"/>
      <c r="BH96" s="39"/>
      <c r="BI96" s="39"/>
      <c r="BJ96" s="11">
        <f t="shared" ref="BJ96" si="85">BD96+BG96+BH96+BI96</f>
        <v>0</v>
      </c>
    </row>
    <row r="97" spans="1:62" s="7" customFormat="1" ht="65.25" hidden="1" customHeight="1">
      <c r="A97" s="57" t="s">
        <v>19</v>
      </c>
      <c r="B97" s="58" t="s">
        <v>226</v>
      </c>
      <c r="C97" s="59" t="s">
        <v>239</v>
      </c>
      <c r="D97" s="60" t="s">
        <v>227</v>
      </c>
      <c r="E97" s="36">
        <f t="shared" si="76"/>
        <v>0</v>
      </c>
      <c r="F97" s="36">
        <f t="shared" si="75"/>
        <v>4900</v>
      </c>
      <c r="G97" s="62"/>
      <c r="H97" s="62"/>
      <c r="I97" s="62"/>
      <c r="J97" s="62"/>
      <c r="K97" s="62"/>
      <c r="L97" s="62"/>
      <c r="M97" s="63"/>
      <c r="N97" s="64">
        <v>4900</v>
      </c>
      <c r="O97" s="62"/>
      <c r="P97" s="62"/>
      <c r="Q97" s="62"/>
      <c r="R97" s="62"/>
      <c r="S97" s="62"/>
      <c r="T97" s="61">
        <f t="shared" si="79"/>
        <v>4900</v>
      </c>
      <c r="U97" s="62"/>
      <c r="V97" s="62"/>
      <c r="W97" s="62"/>
      <c r="X97" s="62"/>
      <c r="Y97" s="62"/>
      <c r="Z97" s="62"/>
      <c r="AA97" s="63"/>
      <c r="AB97" s="65"/>
      <c r="AC97" s="65"/>
      <c r="AD97" s="65"/>
      <c r="AE97" s="65"/>
      <c r="AF97" s="65"/>
      <c r="AG97" s="65"/>
      <c r="AH97" s="66"/>
      <c r="AI97" s="65"/>
      <c r="AJ97" s="65"/>
      <c r="AK97" s="65"/>
      <c r="AL97" s="65"/>
      <c r="AM97" s="65"/>
      <c r="AN97" s="65"/>
      <c r="AO97" s="67"/>
      <c r="AP97" s="65"/>
      <c r="AQ97" s="65"/>
      <c r="AR97" s="65"/>
      <c r="AS97" s="65"/>
      <c r="AT97" s="65"/>
      <c r="AU97" s="65"/>
      <c r="AV97" s="11">
        <f t="shared" si="77"/>
        <v>0</v>
      </c>
      <c r="AW97" s="65"/>
      <c r="AX97" s="65"/>
      <c r="AY97" s="65"/>
      <c r="AZ97" s="65"/>
      <c r="BA97" s="65"/>
      <c r="BB97" s="65"/>
      <c r="BC97" s="66"/>
      <c r="BD97" s="65"/>
      <c r="BE97" s="65"/>
      <c r="BF97" s="65"/>
      <c r="BG97" s="65"/>
      <c r="BH97" s="65"/>
      <c r="BI97" s="65"/>
      <c r="BJ97" s="66"/>
    </row>
    <row r="98" spans="1:62" s="7" customFormat="1" ht="67.5" hidden="1" customHeight="1">
      <c r="A98" s="57" t="s">
        <v>225</v>
      </c>
      <c r="B98" s="58" t="s">
        <v>228</v>
      </c>
      <c r="C98" s="59" t="s">
        <v>239</v>
      </c>
      <c r="D98" s="60" t="s">
        <v>229</v>
      </c>
      <c r="E98" s="36">
        <f t="shared" si="76"/>
        <v>0</v>
      </c>
      <c r="F98" s="36">
        <f t="shared" si="75"/>
        <v>340.90000000000003</v>
      </c>
      <c r="G98" s="62"/>
      <c r="H98" s="62"/>
      <c r="I98" s="62"/>
      <c r="J98" s="62"/>
      <c r="K98" s="62"/>
      <c r="L98" s="62"/>
      <c r="M98" s="63"/>
      <c r="N98" s="64">
        <f>344.3-3.4</f>
        <v>340.90000000000003</v>
      </c>
      <c r="O98" s="62"/>
      <c r="P98" s="62"/>
      <c r="Q98" s="62"/>
      <c r="R98" s="62"/>
      <c r="S98" s="62"/>
      <c r="T98" s="61">
        <f t="shared" si="79"/>
        <v>340.90000000000003</v>
      </c>
      <c r="U98" s="62"/>
      <c r="V98" s="62"/>
      <c r="W98" s="62"/>
      <c r="X98" s="62"/>
      <c r="Y98" s="62"/>
      <c r="Z98" s="62"/>
      <c r="AA98" s="63"/>
      <c r="AB98" s="65"/>
      <c r="AC98" s="65"/>
      <c r="AD98" s="65"/>
      <c r="AE98" s="65"/>
      <c r="AF98" s="65"/>
      <c r="AG98" s="65"/>
      <c r="AH98" s="66"/>
      <c r="AI98" s="65"/>
      <c r="AJ98" s="65"/>
      <c r="AK98" s="65"/>
      <c r="AL98" s="65"/>
      <c r="AM98" s="65"/>
      <c r="AN98" s="65"/>
      <c r="AO98" s="67"/>
      <c r="AP98" s="65"/>
      <c r="AQ98" s="65"/>
      <c r="AR98" s="65"/>
      <c r="AS98" s="65"/>
      <c r="AT98" s="65"/>
      <c r="AU98" s="65"/>
      <c r="AV98" s="11">
        <f t="shared" si="77"/>
        <v>0</v>
      </c>
      <c r="AW98" s="65"/>
      <c r="AX98" s="65"/>
      <c r="AY98" s="65"/>
      <c r="AZ98" s="65"/>
      <c r="BA98" s="65"/>
      <c r="BB98" s="65"/>
      <c r="BC98" s="66"/>
      <c r="BD98" s="65"/>
      <c r="BE98" s="65"/>
      <c r="BF98" s="65"/>
      <c r="BG98" s="65"/>
      <c r="BH98" s="65"/>
      <c r="BI98" s="65"/>
      <c r="BJ98" s="66"/>
    </row>
    <row r="99" spans="1:62" s="7" customFormat="1" ht="67.5" customHeight="1">
      <c r="A99" s="26" t="s">
        <v>225</v>
      </c>
      <c r="B99" s="47" t="s">
        <v>257</v>
      </c>
      <c r="C99" s="12" t="s">
        <v>253</v>
      </c>
      <c r="D99" s="48" t="s">
        <v>258</v>
      </c>
      <c r="E99" s="36">
        <f t="shared" si="76"/>
        <v>5100</v>
      </c>
      <c r="F99" s="36">
        <f t="shared" si="75"/>
        <v>5100</v>
      </c>
      <c r="G99" s="62"/>
      <c r="H99" s="62"/>
      <c r="I99" s="62"/>
      <c r="J99" s="62"/>
      <c r="K99" s="62"/>
      <c r="L99" s="62"/>
      <c r="M99" s="63"/>
      <c r="N99" s="69"/>
      <c r="O99" s="62"/>
      <c r="P99" s="62"/>
      <c r="Q99" s="62"/>
      <c r="R99" s="62"/>
      <c r="S99" s="62"/>
      <c r="T99" s="63"/>
      <c r="U99" s="62"/>
      <c r="V99" s="62"/>
      <c r="W99" s="62"/>
      <c r="X99" s="62"/>
      <c r="Y99" s="62"/>
      <c r="Z99" s="62"/>
      <c r="AA99" s="63"/>
      <c r="AB99" s="65"/>
      <c r="AC99" s="65"/>
      <c r="AD99" s="65"/>
      <c r="AE99" s="65"/>
      <c r="AF99" s="65"/>
      <c r="AG99" s="65"/>
      <c r="AH99" s="66"/>
      <c r="AI99" s="65"/>
      <c r="AJ99" s="65"/>
      <c r="AK99" s="65"/>
      <c r="AL99" s="65"/>
      <c r="AM99" s="65"/>
      <c r="AN99" s="65"/>
      <c r="AO99" s="67"/>
      <c r="AP99" s="44">
        <v>5100</v>
      </c>
      <c r="AQ99" s="65"/>
      <c r="AR99" s="65"/>
      <c r="AS99" s="65"/>
      <c r="AT99" s="65"/>
      <c r="AU99" s="65"/>
      <c r="AV99" s="11">
        <f t="shared" si="77"/>
        <v>5100</v>
      </c>
      <c r="AW99" s="65"/>
      <c r="AX99" s="65"/>
      <c r="AY99" s="65"/>
      <c r="AZ99" s="65"/>
      <c r="BA99" s="65"/>
      <c r="BB99" s="65"/>
      <c r="BC99" s="66"/>
      <c r="BD99" s="65"/>
      <c r="BE99" s="65"/>
      <c r="BF99" s="65"/>
      <c r="BG99" s="65"/>
      <c r="BH99" s="65"/>
      <c r="BI99" s="65"/>
      <c r="BJ99" s="66"/>
    </row>
    <row r="100" spans="1:62" ht="63" customHeight="1">
      <c r="A100" s="46" t="s">
        <v>266</v>
      </c>
      <c r="B100" s="47" t="s">
        <v>232</v>
      </c>
      <c r="C100" s="12" t="s">
        <v>221</v>
      </c>
      <c r="D100" s="48" t="s">
        <v>222</v>
      </c>
      <c r="E100" s="36">
        <f t="shared" si="76"/>
        <v>488967.4</v>
      </c>
      <c r="F100" s="36">
        <f t="shared" si="75"/>
        <v>488967.4</v>
      </c>
      <c r="G100" s="42"/>
      <c r="H100" s="42"/>
      <c r="I100" s="42"/>
      <c r="J100" s="42"/>
      <c r="K100" s="42"/>
      <c r="L100" s="42"/>
      <c r="M100" s="43"/>
      <c r="N100" s="42"/>
      <c r="O100" s="42"/>
      <c r="P100" s="42"/>
      <c r="Q100" s="42"/>
      <c r="R100" s="42"/>
      <c r="S100" s="42"/>
      <c r="T100" s="43"/>
      <c r="U100" s="42"/>
      <c r="V100" s="42"/>
      <c r="W100" s="42"/>
      <c r="X100" s="42"/>
      <c r="Y100" s="42"/>
      <c r="Z100" s="42"/>
      <c r="AA100" s="43"/>
      <c r="AB100" s="44"/>
      <c r="AC100" s="44"/>
      <c r="AD100" s="44"/>
      <c r="AE100" s="44"/>
      <c r="AF100" s="44"/>
      <c r="AG100" s="44"/>
      <c r="AH100" s="45"/>
      <c r="AI100" s="44">
        <v>307713.40000000002</v>
      </c>
      <c r="AJ100" s="44"/>
      <c r="AK100" s="44"/>
      <c r="AL100" s="44"/>
      <c r="AM100" s="44"/>
      <c r="AN100" s="44"/>
      <c r="AO100" s="11">
        <f t="shared" si="82"/>
        <v>307713.40000000002</v>
      </c>
      <c r="AP100" s="44">
        <v>181254</v>
      </c>
      <c r="AQ100" s="44"/>
      <c r="AR100" s="44"/>
      <c r="AS100" s="44"/>
      <c r="AT100" s="44"/>
      <c r="AU100" s="44"/>
      <c r="AV100" s="11">
        <f t="shared" si="77"/>
        <v>181254</v>
      </c>
      <c r="AW100" s="44"/>
      <c r="AX100" s="44"/>
      <c r="AY100" s="44"/>
      <c r="AZ100" s="44"/>
      <c r="BA100" s="44"/>
      <c r="BB100" s="44"/>
      <c r="BC100" s="45"/>
      <c r="BD100" s="44"/>
      <c r="BE100" s="44"/>
      <c r="BF100" s="44"/>
      <c r="BG100" s="44"/>
      <c r="BH100" s="44"/>
      <c r="BI100" s="44"/>
      <c r="BJ100" s="45"/>
    </row>
    <row r="101" spans="1:62" ht="63" customHeight="1">
      <c r="A101" s="46" t="s">
        <v>267</v>
      </c>
      <c r="B101" s="47" t="s">
        <v>242</v>
      </c>
      <c r="C101" s="12" t="s">
        <v>221</v>
      </c>
      <c r="D101" s="48" t="s">
        <v>236</v>
      </c>
      <c r="E101" s="36">
        <f t="shared" si="76"/>
        <v>141246</v>
      </c>
      <c r="F101" s="36">
        <f t="shared" si="75"/>
        <v>141246</v>
      </c>
      <c r="G101" s="42"/>
      <c r="H101" s="42"/>
      <c r="I101" s="42"/>
      <c r="J101" s="42"/>
      <c r="K101" s="42"/>
      <c r="L101" s="42"/>
      <c r="M101" s="43"/>
      <c r="N101" s="42"/>
      <c r="O101" s="42"/>
      <c r="P101" s="42"/>
      <c r="Q101" s="42"/>
      <c r="R101" s="42"/>
      <c r="S101" s="42"/>
      <c r="T101" s="43"/>
      <c r="U101" s="42"/>
      <c r="V101" s="42"/>
      <c r="W101" s="42"/>
      <c r="X101" s="42"/>
      <c r="Y101" s="42"/>
      <c r="Z101" s="42"/>
      <c r="AA101" s="43"/>
      <c r="AB101" s="44"/>
      <c r="AC101" s="44"/>
      <c r="AD101" s="44"/>
      <c r="AE101" s="44"/>
      <c r="AF101" s="44"/>
      <c r="AG101" s="44"/>
      <c r="AH101" s="45"/>
      <c r="AI101" s="44">
        <v>39000</v>
      </c>
      <c r="AJ101" s="44"/>
      <c r="AK101" s="44"/>
      <c r="AL101" s="44"/>
      <c r="AM101" s="44"/>
      <c r="AN101" s="44"/>
      <c r="AO101" s="11">
        <f t="shared" si="82"/>
        <v>39000</v>
      </c>
      <c r="AP101" s="44">
        <v>102246</v>
      </c>
      <c r="AQ101" s="44"/>
      <c r="AR101" s="44"/>
      <c r="AS101" s="44"/>
      <c r="AT101" s="44"/>
      <c r="AU101" s="44"/>
      <c r="AV101" s="11">
        <f t="shared" si="77"/>
        <v>102246</v>
      </c>
      <c r="AW101" s="44"/>
      <c r="AX101" s="44"/>
      <c r="AY101" s="44"/>
      <c r="AZ101" s="44"/>
      <c r="BA101" s="44"/>
      <c r="BB101" s="44"/>
      <c r="BC101" s="45"/>
      <c r="BD101" s="44"/>
      <c r="BE101" s="44"/>
      <c r="BF101" s="44"/>
      <c r="BG101" s="44"/>
      <c r="BH101" s="44"/>
      <c r="BI101" s="44"/>
      <c r="BJ101" s="45"/>
    </row>
    <row r="102" spans="1:62" ht="63" customHeight="1">
      <c r="A102" s="46" t="s">
        <v>268</v>
      </c>
      <c r="B102" s="47" t="s">
        <v>252</v>
      </c>
      <c r="C102" s="12" t="s">
        <v>253</v>
      </c>
      <c r="D102" s="48" t="s">
        <v>259</v>
      </c>
      <c r="E102" s="36">
        <f t="shared" si="76"/>
        <v>10926</v>
      </c>
      <c r="F102" s="36">
        <f t="shared" si="75"/>
        <v>10926</v>
      </c>
      <c r="G102" s="42"/>
      <c r="H102" s="42"/>
      <c r="I102" s="42"/>
      <c r="J102" s="42"/>
      <c r="K102" s="42"/>
      <c r="L102" s="42"/>
      <c r="M102" s="43"/>
      <c r="N102" s="42"/>
      <c r="O102" s="42"/>
      <c r="P102" s="42"/>
      <c r="Q102" s="42"/>
      <c r="R102" s="42"/>
      <c r="S102" s="42"/>
      <c r="T102" s="43"/>
      <c r="U102" s="42"/>
      <c r="V102" s="42"/>
      <c r="W102" s="42"/>
      <c r="X102" s="42"/>
      <c r="Y102" s="42"/>
      <c r="Z102" s="42"/>
      <c r="AA102" s="43"/>
      <c r="AB102" s="44"/>
      <c r="AC102" s="44"/>
      <c r="AD102" s="44"/>
      <c r="AE102" s="44"/>
      <c r="AF102" s="44"/>
      <c r="AG102" s="44"/>
      <c r="AH102" s="45"/>
      <c r="AI102" s="44"/>
      <c r="AJ102" s="44"/>
      <c r="AK102" s="44"/>
      <c r="AL102" s="44"/>
      <c r="AM102" s="44"/>
      <c r="AN102" s="44"/>
      <c r="AO102" s="45"/>
      <c r="AP102" s="44">
        <v>5463</v>
      </c>
      <c r="AQ102" s="44"/>
      <c r="AR102" s="44"/>
      <c r="AS102" s="44"/>
      <c r="AT102" s="44"/>
      <c r="AU102" s="44"/>
      <c r="AV102" s="45">
        <f t="shared" si="77"/>
        <v>5463</v>
      </c>
      <c r="AW102" s="44">
        <v>5463</v>
      </c>
      <c r="AX102" s="44"/>
      <c r="AY102" s="44"/>
      <c r="AZ102" s="44"/>
      <c r="BA102" s="44"/>
      <c r="BB102" s="44"/>
      <c r="BC102" s="44">
        <v>5463</v>
      </c>
      <c r="BD102" s="44"/>
      <c r="BE102" s="44"/>
      <c r="BF102" s="44"/>
      <c r="BG102" s="44"/>
      <c r="BH102" s="44"/>
      <c r="BI102" s="44"/>
      <c r="BJ102" s="45"/>
    </row>
    <row r="103" spans="1:62" s="52" customFormat="1" ht="46.8">
      <c r="A103" s="77" t="s">
        <v>15</v>
      </c>
      <c r="B103" s="15" t="s">
        <v>255</v>
      </c>
      <c r="C103" s="114" t="s">
        <v>240</v>
      </c>
      <c r="D103" s="115" t="s">
        <v>26</v>
      </c>
      <c r="E103" s="22">
        <f t="shared" si="76"/>
        <v>2728160.6</v>
      </c>
      <c r="F103" s="22">
        <f t="shared" si="75"/>
        <v>5247638.2</v>
      </c>
      <c r="G103" s="116">
        <f>G104+G105+G106+G107</f>
        <v>134642.4</v>
      </c>
      <c r="H103" s="116">
        <f>H104+H105+H106+H107</f>
        <v>0</v>
      </c>
      <c r="I103" s="116"/>
      <c r="J103" s="116"/>
      <c r="K103" s="116">
        <f>K104+K105+K106+K107</f>
        <v>439064.60000000003</v>
      </c>
      <c r="L103" s="116">
        <f>L104+L105+L106+L107</f>
        <v>8800</v>
      </c>
      <c r="M103" s="116">
        <f>SUM(G103:L103)</f>
        <v>582507</v>
      </c>
      <c r="N103" s="116">
        <f>N104+N105+N106+N107</f>
        <v>164947.79999999999</v>
      </c>
      <c r="O103" s="116">
        <f>O104+O105+O106+O107</f>
        <v>0</v>
      </c>
      <c r="P103" s="116"/>
      <c r="Q103" s="116"/>
      <c r="R103" s="116">
        <f>R104+R105+R106+R107</f>
        <v>460529.9</v>
      </c>
      <c r="S103" s="116">
        <f>S104+S105+S106+S107</f>
        <v>7375</v>
      </c>
      <c r="T103" s="116">
        <f>SUM(N103:S103)</f>
        <v>632852.69999999995</v>
      </c>
      <c r="U103" s="116">
        <f>U104+U105+U106+U107</f>
        <v>325549.59999999998</v>
      </c>
      <c r="V103" s="116">
        <f>V104+V105+V106+V107</f>
        <v>0</v>
      </c>
      <c r="W103" s="116"/>
      <c r="X103" s="116"/>
      <c r="Y103" s="116">
        <f>Y104+Y105+Y106+Y107</f>
        <v>358947</v>
      </c>
      <c r="Z103" s="116">
        <f>Z104+Z105+Z106+Z107</f>
        <v>7375</v>
      </c>
      <c r="AA103" s="116">
        <f>SUM(U103:Z103)</f>
        <v>691871.6</v>
      </c>
      <c r="AB103" s="117">
        <f>AB104+AB105+AB106+AB107</f>
        <v>577825.5</v>
      </c>
      <c r="AC103" s="117">
        <f t="shared" ref="AC103:AD103" si="86">AC104+AC105+AC106+AC107</f>
        <v>0</v>
      </c>
      <c r="AD103" s="117">
        <f t="shared" si="86"/>
        <v>0</v>
      </c>
      <c r="AE103" s="117">
        <f>AE104+AE105+AE106+AE107</f>
        <v>0</v>
      </c>
      <c r="AF103" s="117">
        <f>AF104+AF105+AF106+AF107</f>
        <v>3678.8</v>
      </c>
      <c r="AG103" s="117">
        <f>AG104+AG105+AG106+AG107</f>
        <v>30742</v>
      </c>
      <c r="AH103" s="117">
        <f>SUM(AB103:AG103)</f>
        <v>612246.30000000005</v>
      </c>
      <c r="AI103" s="118">
        <f>AI104+AI105+AI106+AI107</f>
        <v>695180.3</v>
      </c>
      <c r="AJ103" s="118"/>
      <c r="AK103" s="118"/>
      <c r="AL103" s="118">
        <f>AL104+AL105+AL106+AL107</f>
        <v>0</v>
      </c>
      <c r="AM103" s="118">
        <f>AM104+AM105+AM106+AM107</f>
        <v>0</v>
      </c>
      <c r="AN103" s="118">
        <f>AN104+AN105+AN106+AN107</f>
        <v>44094.5</v>
      </c>
      <c r="AO103" s="118">
        <f>SUM(AI103:AN103)</f>
        <v>739274.8</v>
      </c>
      <c r="AP103" s="118">
        <f>AP104+AP105+AP106+AP107</f>
        <v>678134.4</v>
      </c>
      <c r="AQ103" s="118"/>
      <c r="AR103" s="118"/>
      <c r="AS103" s="118">
        <f>AS104+AS105+AS106+AS107</f>
        <v>0</v>
      </c>
      <c r="AT103" s="118">
        <f>AT104+AT105+AT106+AT107</f>
        <v>0</v>
      </c>
      <c r="AU103" s="118">
        <f>AU104+AU105+AU106+AU107</f>
        <v>44094.5</v>
      </c>
      <c r="AV103" s="118">
        <f>SUM(AP103:AU103)</f>
        <v>722228.9</v>
      </c>
      <c r="AW103" s="118">
        <f>AW104+AW105+AW106+AW107</f>
        <v>594733.19999999995</v>
      </c>
      <c r="AX103" s="118"/>
      <c r="AY103" s="118"/>
      <c r="AZ103" s="118">
        <f>AZ104+AZ105+AZ106+AZ107</f>
        <v>0</v>
      </c>
      <c r="BA103" s="118">
        <f>BA104+BA105+BA106+BA107</f>
        <v>0</v>
      </c>
      <c r="BB103" s="118">
        <f>BB104+BB105+BB106+BB107</f>
        <v>44094.5</v>
      </c>
      <c r="BC103" s="118">
        <f>SUM(AW103:BB103)</f>
        <v>638827.69999999995</v>
      </c>
      <c r="BD103" s="118">
        <f>BD104+BD105+BD106+BD107</f>
        <v>583734.69999999995</v>
      </c>
      <c r="BE103" s="118"/>
      <c r="BF103" s="118"/>
      <c r="BG103" s="118">
        <f>BG104+BG105+BG106+BG107</f>
        <v>0</v>
      </c>
      <c r="BH103" s="118">
        <f>BH104+BH105+BH106+BH107</f>
        <v>0</v>
      </c>
      <c r="BI103" s="118">
        <f>BI104+BI105+BI106+BI107</f>
        <v>44094.5</v>
      </c>
      <c r="BJ103" s="118">
        <f>SUM(BD103:BI103)</f>
        <v>627829.19999999995</v>
      </c>
    </row>
    <row r="104" spans="1:62" ht="82.5" customHeight="1">
      <c r="A104" s="119" t="s">
        <v>17</v>
      </c>
      <c r="B104" s="34" t="s">
        <v>196</v>
      </c>
      <c r="C104" s="68" t="s">
        <v>240</v>
      </c>
      <c r="D104" s="70" t="s">
        <v>261</v>
      </c>
      <c r="E104" s="22">
        <f t="shared" si="76"/>
        <v>1885379.9</v>
      </c>
      <c r="F104" s="29">
        <f t="shared" si="75"/>
        <v>3636676.0000000005</v>
      </c>
      <c r="G104" s="49">
        <v>80869.5</v>
      </c>
      <c r="H104" s="49">
        <v>0</v>
      </c>
      <c r="I104" s="49"/>
      <c r="J104" s="49"/>
      <c r="K104" s="49">
        <v>339164.4</v>
      </c>
      <c r="L104" s="49">
        <v>0</v>
      </c>
      <c r="M104" s="49">
        <f>SUM(G104:L104)</f>
        <v>420033.9</v>
      </c>
      <c r="N104" s="49">
        <v>96136.5</v>
      </c>
      <c r="O104" s="49">
        <v>0</v>
      </c>
      <c r="P104" s="49"/>
      <c r="Q104" s="49"/>
      <c r="R104" s="49">
        <v>361256.2</v>
      </c>
      <c r="S104" s="49">
        <v>0</v>
      </c>
      <c r="T104" s="49">
        <f>SUM(N104:S104)</f>
        <v>457392.7</v>
      </c>
      <c r="U104" s="49">
        <v>153885.6</v>
      </c>
      <c r="V104" s="49">
        <v>0</v>
      </c>
      <c r="W104" s="49"/>
      <c r="X104" s="49"/>
      <c r="Y104" s="49">
        <v>279450.2</v>
      </c>
      <c r="Z104" s="49">
        <v>0</v>
      </c>
      <c r="AA104" s="49">
        <f>SUM(U104:Z104)</f>
        <v>433335.80000000005</v>
      </c>
      <c r="AB104" s="50">
        <f>422576.9-4327.2-1636.7+19832.9+1286.5</f>
        <v>437732.4</v>
      </c>
      <c r="AC104" s="50">
        <v>0</v>
      </c>
      <c r="AD104" s="50">
        <v>0</v>
      </c>
      <c r="AE104" s="50">
        <v>0</v>
      </c>
      <c r="AF104" s="50">
        <f>0+2158.4+642.9</f>
        <v>2801.3</v>
      </c>
      <c r="AG104" s="50">
        <f>Z104</f>
        <v>0</v>
      </c>
      <c r="AH104" s="50">
        <f>SUM(AB104:AG104)</f>
        <v>440533.7</v>
      </c>
      <c r="AI104" s="50">
        <v>471588.9</v>
      </c>
      <c r="AJ104" s="50"/>
      <c r="AK104" s="50"/>
      <c r="AL104" s="50">
        <v>0</v>
      </c>
      <c r="AM104" s="50">
        <v>0</v>
      </c>
      <c r="AN104" s="50">
        <f>Z104</f>
        <v>0</v>
      </c>
      <c r="AO104" s="50">
        <f>SUM(AI104:AN104)</f>
        <v>471588.9</v>
      </c>
      <c r="AP104" s="50">
        <v>505453.1</v>
      </c>
      <c r="AQ104" s="50"/>
      <c r="AR104" s="50"/>
      <c r="AS104" s="50">
        <v>0</v>
      </c>
      <c r="AT104" s="50">
        <v>0</v>
      </c>
      <c r="AU104" s="50">
        <f>AG104</f>
        <v>0</v>
      </c>
      <c r="AV104" s="50">
        <f>SUM(AP104:AU104)</f>
        <v>505453.1</v>
      </c>
      <c r="AW104" s="50">
        <v>459668.2</v>
      </c>
      <c r="AX104" s="50"/>
      <c r="AY104" s="50"/>
      <c r="AZ104" s="50">
        <v>0</v>
      </c>
      <c r="BA104" s="50">
        <v>0</v>
      </c>
      <c r="BB104" s="50">
        <f>AN104</f>
        <v>0</v>
      </c>
      <c r="BC104" s="50">
        <f>SUM(AW104:BB104)</f>
        <v>459668.2</v>
      </c>
      <c r="BD104" s="50">
        <v>448669.7</v>
      </c>
      <c r="BE104" s="50"/>
      <c r="BF104" s="50"/>
      <c r="BG104" s="50">
        <v>0</v>
      </c>
      <c r="BH104" s="50">
        <v>0</v>
      </c>
      <c r="BI104" s="50">
        <f>AU104</f>
        <v>0</v>
      </c>
      <c r="BJ104" s="50">
        <f>SUM(BD104:BI104)</f>
        <v>448669.7</v>
      </c>
    </row>
    <row r="105" spans="1:62" ht="82.5" customHeight="1">
      <c r="A105" s="26" t="s">
        <v>18</v>
      </c>
      <c r="B105" s="34" t="s">
        <v>21</v>
      </c>
      <c r="C105" s="68" t="s">
        <v>240</v>
      </c>
      <c r="D105" s="70" t="s">
        <v>262</v>
      </c>
      <c r="E105" s="22">
        <f t="shared" si="76"/>
        <v>578030.5</v>
      </c>
      <c r="F105" s="29">
        <f t="shared" si="75"/>
        <v>1096704.3</v>
      </c>
      <c r="G105" s="49">
        <v>23772.9</v>
      </c>
      <c r="H105" s="49">
        <v>0</v>
      </c>
      <c r="I105" s="49"/>
      <c r="J105" s="49"/>
      <c r="K105" s="49">
        <v>99900.2</v>
      </c>
      <c r="L105" s="49">
        <v>0</v>
      </c>
      <c r="M105" s="49">
        <f>SUM(G105:L105)</f>
        <v>123673.1</v>
      </c>
      <c r="N105" s="49">
        <v>25667.599999999999</v>
      </c>
      <c r="O105" s="49">
        <v>0</v>
      </c>
      <c r="P105" s="49"/>
      <c r="Q105" s="49"/>
      <c r="R105" s="49">
        <v>99273.700000000012</v>
      </c>
      <c r="S105" s="49">
        <v>0</v>
      </c>
      <c r="T105" s="49">
        <f>SUM(N105:S105)</f>
        <v>124941.30000000002</v>
      </c>
      <c r="U105" s="49">
        <v>49592</v>
      </c>
      <c r="V105" s="49">
        <v>0</v>
      </c>
      <c r="W105" s="49"/>
      <c r="X105" s="49"/>
      <c r="Y105" s="49">
        <v>79496.800000000003</v>
      </c>
      <c r="Z105" s="49">
        <v>0</v>
      </c>
      <c r="AA105" s="49">
        <f>SUM(U105:Z105)</f>
        <v>129088.8</v>
      </c>
      <c r="AB105" s="50">
        <f>133887.2+6205.9</f>
        <v>140093.1</v>
      </c>
      <c r="AC105" s="50">
        <v>0</v>
      </c>
      <c r="AD105" s="50">
        <v>0</v>
      </c>
      <c r="AE105" s="50">
        <v>0</v>
      </c>
      <c r="AF105" s="50">
        <f>0+674.3+203.2</f>
        <v>877.5</v>
      </c>
      <c r="AG105" s="50">
        <f>Z105</f>
        <v>0</v>
      </c>
      <c r="AH105" s="50">
        <f>SUM(AB105:AG105)</f>
        <v>140970.6</v>
      </c>
      <c r="AI105" s="50">
        <v>148341</v>
      </c>
      <c r="AJ105" s="50"/>
      <c r="AK105" s="50"/>
      <c r="AL105" s="50">
        <v>0</v>
      </c>
      <c r="AM105" s="50">
        <v>0</v>
      </c>
      <c r="AN105" s="50">
        <f>Z105</f>
        <v>0</v>
      </c>
      <c r="AO105" s="50">
        <f>SUM(AI105:AN105)</f>
        <v>148341</v>
      </c>
      <c r="AP105" s="50">
        <v>159559.5</v>
      </c>
      <c r="AQ105" s="50"/>
      <c r="AR105" s="50"/>
      <c r="AS105" s="50">
        <v>0</v>
      </c>
      <c r="AT105" s="50">
        <v>0</v>
      </c>
      <c r="AU105" s="50">
        <f>AG105</f>
        <v>0</v>
      </c>
      <c r="AV105" s="50">
        <f>SUM(AP105:AU105)</f>
        <v>159559.5</v>
      </c>
      <c r="AW105" s="50">
        <v>135065</v>
      </c>
      <c r="AX105" s="50"/>
      <c r="AY105" s="50"/>
      <c r="AZ105" s="50">
        <v>0</v>
      </c>
      <c r="BA105" s="50">
        <v>0</v>
      </c>
      <c r="BB105" s="50">
        <f>AN105</f>
        <v>0</v>
      </c>
      <c r="BC105" s="50">
        <f>SUM(AW105:BB105)</f>
        <v>135065</v>
      </c>
      <c r="BD105" s="50">
        <v>135065</v>
      </c>
      <c r="BE105" s="50"/>
      <c r="BF105" s="50"/>
      <c r="BG105" s="50">
        <v>0</v>
      </c>
      <c r="BH105" s="50">
        <v>0</v>
      </c>
      <c r="BI105" s="50">
        <f>AU105</f>
        <v>0</v>
      </c>
      <c r="BJ105" s="50">
        <f>SUM(BD105:BI105)</f>
        <v>135065</v>
      </c>
    </row>
    <row r="106" spans="1:62" ht="62.25" customHeight="1">
      <c r="A106" s="26" t="s">
        <v>22</v>
      </c>
      <c r="B106" s="34" t="s">
        <v>25</v>
      </c>
      <c r="C106" s="68" t="s">
        <v>240</v>
      </c>
      <c r="D106" s="51" t="s">
        <v>27</v>
      </c>
      <c r="E106" s="22">
        <f t="shared" si="76"/>
        <v>88372.2</v>
      </c>
      <c r="F106" s="29">
        <f t="shared" si="75"/>
        <v>283587.89999999997</v>
      </c>
      <c r="G106" s="49">
        <v>30000</v>
      </c>
      <c r="H106" s="49">
        <v>0</v>
      </c>
      <c r="I106" s="49"/>
      <c r="J106" s="49"/>
      <c r="K106" s="49">
        <v>0</v>
      </c>
      <c r="L106" s="49">
        <v>0</v>
      </c>
      <c r="M106" s="49">
        <f>SUM(G106:L106)</f>
        <v>30000</v>
      </c>
      <c r="N106" s="49">
        <v>43143.7</v>
      </c>
      <c r="O106" s="49">
        <v>0</v>
      </c>
      <c r="P106" s="49"/>
      <c r="Q106" s="49"/>
      <c r="R106" s="49">
        <v>0</v>
      </c>
      <c r="S106" s="49">
        <v>0</v>
      </c>
      <c r="T106" s="49">
        <f>SUM(N106:S106)</f>
        <v>43143.7</v>
      </c>
      <c r="U106" s="49">
        <v>122072</v>
      </c>
      <c r="V106" s="49">
        <v>0</v>
      </c>
      <c r="W106" s="49"/>
      <c r="X106" s="49"/>
      <c r="Y106" s="49">
        <v>0</v>
      </c>
      <c r="Z106" s="49">
        <v>0</v>
      </c>
      <c r="AA106" s="49">
        <f>SUM(U106:Z106)</f>
        <v>122072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f>Z106</f>
        <v>0</v>
      </c>
      <c r="AH106" s="50">
        <f>SUM(AB106:AG106)</f>
        <v>0</v>
      </c>
      <c r="AI106" s="50">
        <v>75250.399999999994</v>
      </c>
      <c r="AJ106" s="50"/>
      <c r="AK106" s="50"/>
      <c r="AL106" s="50">
        <v>0</v>
      </c>
      <c r="AM106" s="50">
        <v>0</v>
      </c>
      <c r="AN106" s="50">
        <f>Z106</f>
        <v>0</v>
      </c>
      <c r="AO106" s="50">
        <f>SUM(AI106:AN106)</f>
        <v>75250.399999999994</v>
      </c>
      <c r="AP106" s="50">
        <v>13121.8</v>
      </c>
      <c r="AQ106" s="50"/>
      <c r="AR106" s="50"/>
      <c r="AS106" s="50">
        <v>0</v>
      </c>
      <c r="AT106" s="50">
        <v>0</v>
      </c>
      <c r="AU106" s="50">
        <f>AG106</f>
        <v>0</v>
      </c>
      <c r="AV106" s="50">
        <f>SUM(AP106:AU106)</f>
        <v>13121.8</v>
      </c>
      <c r="AW106" s="50">
        <v>0</v>
      </c>
      <c r="AX106" s="50"/>
      <c r="AY106" s="50"/>
      <c r="AZ106" s="50">
        <v>0</v>
      </c>
      <c r="BA106" s="50">
        <v>0</v>
      </c>
      <c r="BB106" s="50">
        <f>AN106</f>
        <v>0</v>
      </c>
      <c r="BC106" s="50">
        <f>SUM(AW106:BB106)</f>
        <v>0</v>
      </c>
      <c r="BD106" s="50">
        <v>0</v>
      </c>
      <c r="BE106" s="50"/>
      <c r="BF106" s="50"/>
      <c r="BG106" s="50">
        <v>0</v>
      </c>
      <c r="BH106" s="50">
        <v>0</v>
      </c>
      <c r="BI106" s="50">
        <f>AU106</f>
        <v>0</v>
      </c>
      <c r="BJ106" s="50">
        <f>SUM(BD106:BI106)</f>
        <v>0</v>
      </c>
    </row>
    <row r="107" spans="1:62" ht="62.25" customHeight="1">
      <c r="A107" s="26" t="s">
        <v>23</v>
      </c>
      <c r="B107" s="34" t="s">
        <v>24</v>
      </c>
      <c r="C107" s="68" t="s">
        <v>240</v>
      </c>
      <c r="D107" s="41" t="s">
        <v>5</v>
      </c>
      <c r="E107" s="22">
        <f t="shared" si="76"/>
        <v>176378</v>
      </c>
      <c r="F107" s="29">
        <f t="shared" si="75"/>
        <v>230670</v>
      </c>
      <c r="G107" s="49">
        <v>0</v>
      </c>
      <c r="H107" s="49">
        <v>0</v>
      </c>
      <c r="I107" s="49"/>
      <c r="J107" s="49"/>
      <c r="K107" s="49">
        <v>0</v>
      </c>
      <c r="L107" s="49">
        <v>8800</v>
      </c>
      <c r="M107" s="49">
        <f>SUM(G107:L107)</f>
        <v>8800</v>
      </c>
      <c r="N107" s="49">
        <v>0</v>
      </c>
      <c r="O107" s="49">
        <v>0</v>
      </c>
      <c r="P107" s="49"/>
      <c r="Q107" s="49"/>
      <c r="R107" s="49">
        <v>0</v>
      </c>
      <c r="S107" s="49">
        <v>7375</v>
      </c>
      <c r="T107" s="49">
        <f>SUM(N107:S107)</f>
        <v>7375</v>
      </c>
      <c r="U107" s="49">
        <v>0</v>
      </c>
      <c r="V107" s="49">
        <v>0</v>
      </c>
      <c r="W107" s="49"/>
      <c r="X107" s="49"/>
      <c r="Y107" s="49">
        <v>0</v>
      </c>
      <c r="Z107" s="49">
        <v>7375</v>
      </c>
      <c r="AA107" s="49">
        <f>SUM(U107:Z107)</f>
        <v>7375</v>
      </c>
      <c r="AB107" s="50">
        <f>U107</f>
        <v>0</v>
      </c>
      <c r="AC107" s="50">
        <v>0</v>
      </c>
      <c r="AD107" s="50">
        <v>0</v>
      </c>
      <c r="AE107" s="50">
        <v>0</v>
      </c>
      <c r="AF107" s="50">
        <f>Y107</f>
        <v>0</v>
      </c>
      <c r="AG107" s="50">
        <v>30742</v>
      </c>
      <c r="AH107" s="50">
        <f>SUM(AB107:AG107)</f>
        <v>30742</v>
      </c>
      <c r="AI107" s="50">
        <f>U107</f>
        <v>0</v>
      </c>
      <c r="AJ107" s="50"/>
      <c r="AK107" s="50"/>
      <c r="AL107" s="50">
        <v>0</v>
      </c>
      <c r="AM107" s="50">
        <f>Y107</f>
        <v>0</v>
      </c>
      <c r="AN107" s="50">
        <v>44094.5</v>
      </c>
      <c r="AO107" s="50">
        <f>SUM(AI107:AN107)</f>
        <v>44094.5</v>
      </c>
      <c r="AP107" s="50">
        <f>AB107</f>
        <v>0</v>
      </c>
      <c r="AQ107" s="50"/>
      <c r="AR107" s="50"/>
      <c r="AS107" s="50">
        <v>0</v>
      </c>
      <c r="AT107" s="50">
        <f>AF107</f>
        <v>0</v>
      </c>
      <c r="AU107" s="50">
        <v>44094.5</v>
      </c>
      <c r="AV107" s="50">
        <f>SUM(AP107:AU107)</f>
        <v>44094.5</v>
      </c>
      <c r="AW107" s="50">
        <f>AI107</f>
        <v>0</v>
      </c>
      <c r="AX107" s="50"/>
      <c r="AY107" s="50"/>
      <c r="AZ107" s="50">
        <v>0</v>
      </c>
      <c r="BA107" s="50">
        <f>AM107</f>
        <v>0</v>
      </c>
      <c r="BB107" s="50">
        <v>44094.5</v>
      </c>
      <c r="BC107" s="50">
        <f>SUM(AW107:BB107)</f>
        <v>44094.5</v>
      </c>
      <c r="BD107" s="50">
        <f>AP107</f>
        <v>0</v>
      </c>
      <c r="BE107" s="50"/>
      <c r="BF107" s="50"/>
      <c r="BG107" s="50">
        <v>0</v>
      </c>
      <c r="BH107" s="50">
        <f>AT107</f>
        <v>0</v>
      </c>
      <c r="BI107" s="50">
        <v>44094.5</v>
      </c>
      <c r="BJ107" s="50">
        <f>SUM(BD107:BI107)</f>
        <v>44094.5</v>
      </c>
    </row>
    <row r="108" spans="1:62" s="52" customFormat="1" ht="33.75" customHeight="1">
      <c r="A108" s="96" t="s">
        <v>197</v>
      </c>
      <c r="B108" s="96"/>
      <c r="C108" s="96"/>
      <c r="D108" s="96"/>
      <c r="E108" s="22">
        <f t="shared" si="76"/>
        <v>20515458.899999999</v>
      </c>
      <c r="F108" s="29">
        <f t="shared" si="75"/>
        <v>33980523.099999994</v>
      </c>
      <c r="G108" s="55">
        <f t="shared" ref="G108:AJ108" si="87">G103+G92+G88+G15</f>
        <v>785850.5</v>
      </c>
      <c r="H108" s="55">
        <f t="shared" si="87"/>
        <v>2429593.2999999998</v>
      </c>
      <c r="I108" s="55">
        <f t="shared" si="87"/>
        <v>1654466.9</v>
      </c>
      <c r="J108" s="55">
        <f t="shared" si="87"/>
        <v>775126.4</v>
      </c>
      <c r="K108" s="55">
        <f t="shared" si="87"/>
        <v>439064.60000000003</v>
      </c>
      <c r="L108" s="55">
        <f t="shared" si="87"/>
        <v>8800</v>
      </c>
      <c r="M108" s="55">
        <f t="shared" si="87"/>
        <v>3663308.4</v>
      </c>
      <c r="N108" s="55">
        <f t="shared" si="87"/>
        <v>806870.60000000009</v>
      </c>
      <c r="O108" s="55">
        <f t="shared" si="87"/>
        <v>2087463.6999999997</v>
      </c>
      <c r="P108" s="55">
        <f t="shared" si="87"/>
        <v>1282811.8999999997</v>
      </c>
      <c r="Q108" s="55">
        <f t="shared" si="87"/>
        <v>804651.8</v>
      </c>
      <c r="R108" s="55">
        <f t="shared" si="87"/>
        <v>460529.9</v>
      </c>
      <c r="S108" s="55">
        <f t="shared" si="87"/>
        <v>7375</v>
      </c>
      <c r="T108" s="55">
        <f t="shared" si="87"/>
        <v>3362239.1999999997</v>
      </c>
      <c r="U108" s="55">
        <f t="shared" si="87"/>
        <v>1122141.4000000001</v>
      </c>
      <c r="V108" s="55">
        <f t="shared" si="87"/>
        <v>1814118.6</v>
      </c>
      <c r="W108" s="55">
        <f t="shared" si="87"/>
        <v>978085.39999999991</v>
      </c>
      <c r="X108" s="55">
        <f t="shared" si="87"/>
        <v>836033.2</v>
      </c>
      <c r="Y108" s="55">
        <f t="shared" si="87"/>
        <v>359775.7</v>
      </c>
      <c r="Z108" s="55">
        <f t="shared" si="87"/>
        <v>7375</v>
      </c>
      <c r="AA108" s="55">
        <f t="shared" si="87"/>
        <v>3303410.7</v>
      </c>
      <c r="AB108" s="55">
        <f t="shared" si="87"/>
        <v>1470820.5</v>
      </c>
      <c r="AC108" s="56">
        <f t="shared" si="87"/>
        <v>1630202</v>
      </c>
      <c r="AD108" s="56">
        <f t="shared" si="87"/>
        <v>761563.5</v>
      </c>
      <c r="AE108" s="56">
        <f t="shared" si="87"/>
        <v>868638.5</v>
      </c>
      <c r="AF108" s="56">
        <f t="shared" si="87"/>
        <v>4341.4000000000005</v>
      </c>
      <c r="AG108" s="56">
        <f t="shared" si="87"/>
        <v>30742</v>
      </c>
      <c r="AH108" s="55">
        <f t="shared" si="87"/>
        <v>3136105.9000000004</v>
      </c>
      <c r="AI108" s="56">
        <f t="shared" si="87"/>
        <v>2033629.5</v>
      </c>
      <c r="AJ108" s="56">
        <f t="shared" si="87"/>
        <v>2634506.1</v>
      </c>
      <c r="AK108" s="56">
        <f t="shared" ref="AK108:BJ108" si="88">AK103+AK92+AK88+AK15</f>
        <v>1731122.1</v>
      </c>
      <c r="AL108" s="56">
        <f t="shared" si="88"/>
        <v>903384</v>
      </c>
      <c r="AM108" s="56">
        <f t="shared" si="88"/>
        <v>0</v>
      </c>
      <c r="AN108" s="56">
        <f t="shared" si="88"/>
        <v>44094.5</v>
      </c>
      <c r="AO108" s="56">
        <f t="shared" si="88"/>
        <v>4712230.0999999996</v>
      </c>
      <c r="AP108" s="56">
        <f t="shared" si="88"/>
        <v>2158466.6</v>
      </c>
      <c r="AQ108" s="55">
        <f t="shared" si="88"/>
        <v>3484591.2</v>
      </c>
      <c r="AR108" s="56">
        <f t="shared" si="88"/>
        <v>3484591.2</v>
      </c>
      <c r="AS108" s="56">
        <f t="shared" si="88"/>
        <v>0</v>
      </c>
      <c r="AT108" s="56">
        <f t="shared" si="88"/>
        <v>0</v>
      </c>
      <c r="AU108" s="56">
        <f t="shared" si="88"/>
        <v>44094.5</v>
      </c>
      <c r="AV108" s="55">
        <f t="shared" si="88"/>
        <v>5687152.3000000007</v>
      </c>
      <c r="AW108" s="56">
        <f t="shared" si="88"/>
        <v>1778057.1</v>
      </c>
      <c r="AX108" s="56">
        <f t="shared" si="88"/>
        <v>3393580.9</v>
      </c>
      <c r="AY108" s="56">
        <f t="shared" si="88"/>
        <v>3393580.9</v>
      </c>
      <c r="AZ108" s="56">
        <f t="shared" si="88"/>
        <v>0</v>
      </c>
      <c r="BA108" s="56">
        <f t="shared" si="88"/>
        <v>0</v>
      </c>
      <c r="BB108" s="56">
        <f t="shared" si="88"/>
        <v>44094.5</v>
      </c>
      <c r="BC108" s="56">
        <f t="shared" si="88"/>
        <v>5215732.5</v>
      </c>
      <c r="BD108" s="56">
        <f t="shared" si="88"/>
        <v>1757381.2</v>
      </c>
      <c r="BE108" s="56">
        <f t="shared" si="88"/>
        <v>3098868.3</v>
      </c>
      <c r="BF108" s="56">
        <f t="shared" si="88"/>
        <v>3098868.3</v>
      </c>
      <c r="BG108" s="56">
        <f t="shared" si="88"/>
        <v>0</v>
      </c>
      <c r="BH108" s="56">
        <f t="shared" si="88"/>
        <v>0</v>
      </c>
      <c r="BI108" s="56">
        <f t="shared" si="88"/>
        <v>44094.5</v>
      </c>
      <c r="BJ108" s="56">
        <f t="shared" si="88"/>
        <v>4900344</v>
      </c>
    </row>
    <row r="109" spans="1:62" ht="15.75" customHeight="1">
      <c r="G109" s="53">
        <f>G108+N108+U108+AB108+AI108+AP108+AW108+BD108</f>
        <v>11913217.399999999</v>
      </c>
      <c r="H109" s="53">
        <f>H108+O108+V108+AC108+AJ108+AQ108+AX108+BE108</f>
        <v>20572924.099999998</v>
      </c>
      <c r="K109" s="53">
        <f>K108+R108+Y108+AF108+AM108+AT108+BA108+BH108</f>
        <v>1263711.5999999999</v>
      </c>
      <c r="L109" s="53">
        <f>L108+S108+Z108+AG108+AN108+AU108+BB108+BI108</f>
        <v>230670</v>
      </c>
    </row>
    <row r="112" spans="1:62">
      <c r="F112" s="120" t="s">
        <v>0</v>
      </c>
      <c r="G112" s="121">
        <f>G108+N108+U108+AB108+AI108+AP108+AW108+BD108</f>
        <v>11913217.399999999</v>
      </c>
      <c r="H112" s="53"/>
      <c r="I112" s="54"/>
      <c r="J112" s="53"/>
    </row>
    <row r="113" spans="6:9">
      <c r="F113" s="120" t="s">
        <v>223</v>
      </c>
      <c r="G113" s="121">
        <f>H108+O108+V108+AC108+AJ108+AQ108+AX108+BE108</f>
        <v>20572924.099999998</v>
      </c>
      <c r="H113" s="53"/>
      <c r="I113" s="53"/>
    </row>
    <row r="114" spans="6:9">
      <c r="F114" s="120" t="s">
        <v>10</v>
      </c>
      <c r="G114" s="121">
        <f>K108+R108+Y108+AF108+AM108+AT108+BA108+BH108</f>
        <v>1263711.5999999999</v>
      </c>
      <c r="H114" s="53"/>
      <c r="I114" s="53"/>
    </row>
    <row r="115" spans="6:9">
      <c r="F115" s="120" t="s">
        <v>224</v>
      </c>
      <c r="G115" s="121">
        <f>L108+S108+Z108+AG108+AN108+AU108+BB108+BI108</f>
        <v>230670</v>
      </c>
      <c r="H115" s="53"/>
      <c r="I115" s="53"/>
    </row>
    <row r="116" spans="6:9">
      <c r="F116" s="120" t="s">
        <v>83</v>
      </c>
      <c r="G116" s="121">
        <f>M108+T108+AA108+AH108+AO108+AV108+BC108+BJ108</f>
        <v>33980523.100000001</v>
      </c>
      <c r="H116" s="53">
        <f>M108+T108+AA108+AH108+AO108+AV108+BC108+BJ108</f>
        <v>33980523.100000001</v>
      </c>
      <c r="I116" s="53"/>
    </row>
  </sheetData>
  <mergeCells count="69">
    <mergeCell ref="A7:BJ7"/>
    <mergeCell ref="BD4:BJ4"/>
    <mergeCell ref="BD5:BJ5"/>
    <mergeCell ref="BD11:BD13"/>
    <mergeCell ref="BH11:BH13"/>
    <mergeCell ref="BI11:BI13"/>
    <mergeCell ref="BJ11:BJ12"/>
    <mergeCell ref="BF11:BF12"/>
    <mergeCell ref="AW11:AW13"/>
    <mergeCell ref="BA11:BA13"/>
    <mergeCell ref="BB11:BB13"/>
    <mergeCell ref="BC11:BC12"/>
    <mergeCell ref="AY11:AY12"/>
    <mergeCell ref="A108:D108"/>
    <mergeCell ref="AI9:AO9"/>
    <mergeCell ref="U10:AA10"/>
    <mergeCell ref="AB10:AH10"/>
    <mergeCell ref="AI10:AO10"/>
    <mergeCell ref="V11:X11"/>
    <mergeCell ref="C9:C13"/>
    <mergeCell ref="D9:D11"/>
    <mergeCell ref="F9:F12"/>
    <mergeCell ref="U9:AA9"/>
    <mergeCell ref="AB9:AH9"/>
    <mergeCell ref="E9:E12"/>
    <mergeCell ref="AI11:AI13"/>
    <mergeCell ref="AJ11:AL11"/>
    <mergeCell ref="AM11:AM13"/>
    <mergeCell ref="AN11:AN13"/>
    <mergeCell ref="AF11:AF13"/>
    <mergeCell ref="D12:D13"/>
    <mergeCell ref="AG11:AG13"/>
    <mergeCell ref="AH11:AH12"/>
    <mergeCell ref="A9:A13"/>
    <mergeCell ref="B9:B13"/>
    <mergeCell ref="Y11:Y13"/>
    <mergeCell ref="Z11:Z13"/>
    <mergeCell ref="AA11:AA12"/>
    <mergeCell ref="AB11:AB13"/>
    <mergeCell ref="AC11:AE11"/>
    <mergeCell ref="N9:T9"/>
    <mergeCell ref="N10:T10"/>
    <mergeCell ref="AP11:AP13"/>
    <mergeCell ref="AT11:AT13"/>
    <mergeCell ref="AU11:AU13"/>
    <mergeCell ref="AV11:AV12"/>
    <mergeCell ref="AR11:AR12"/>
    <mergeCell ref="A37:A38"/>
    <mergeCell ref="U11:U13"/>
    <mergeCell ref="AO11:AO12"/>
    <mergeCell ref="G9:M9"/>
    <mergeCell ref="G10:M10"/>
    <mergeCell ref="G11:G13"/>
    <mergeCell ref="H11:J11"/>
    <mergeCell ref="K11:K13"/>
    <mergeCell ref="L11:L13"/>
    <mergeCell ref="M11:M12"/>
    <mergeCell ref="N11:N13"/>
    <mergeCell ref="O11:Q11"/>
    <mergeCell ref="R11:R13"/>
    <mergeCell ref="S11:S13"/>
    <mergeCell ref="T11:T12"/>
    <mergeCell ref="B37:B38"/>
    <mergeCell ref="AP9:AV9"/>
    <mergeCell ref="AP10:AV10"/>
    <mergeCell ref="AW9:BC9"/>
    <mergeCell ref="AW10:BC10"/>
    <mergeCell ref="BD9:BJ9"/>
    <mergeCell ref="BD10:BJ10"/>
  </mergeCells>
  <printOptions horizontalCentered="1"/>
  <pageMargins left="0" right="0" top="0.39370078740157483" bottom="0" header="0.31496062992125984" footer="0.31496062992125984"/>
  <pageSetup paperSize="8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2021-11-08T07:20:13Z</cp:lastPrinted>
  <dcterms:created xsi:type="dcterms:W3CDTF">2005-04-22T01:58:34Z</dcterms:created>
  <dcterms:modified xsi:type="dcterms:W3CDTF">2021-12-14T02:40:51Z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